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0245" yWindow="-15" windowWidth="10290" windowHeight="7860"/>
  </bookViews>
  <sheets>
    <sheet name="总表" sheetId="1" r:id="rId1"/>
    <sheet name="总表英文" sheetId="2" r:id="rId2"/>
    <sheet name="选修课" sheetId="3" r:id="rId3"/>
    <sheet name="选修课英文" sheetId="4" r:id="rId4"/>
  </sheets>
  <calcPr calcId="124519"/>
</workbook>
</file>

<file path=xl/calcChain.xml><?xml version="1.0" encoding="utf-8"?>
<calcChain xmlns="http://schemas.openxmlformats.org/spreadsheetml/2006/main">
  <c r="S33" i="2"/>
  <c r="R33"/>
  <c r="Q33"/>
  <c r="O33"/>
  <c r="N33"/>
  <c r="M33"/>
  <c r="L33"/>
  <c r="K33"/>
  <c r="J33"/>
  <c r="I33"/>
  <c r="F33"/>
  <c r="S33" i="1"/>
  <c r="R33"/>
  <c r="Q33"/>
  <c r="P33"/>
  <c r="O33"/>
  <c r="N33"/>
  <c r="M33"/>
  <c r="L33"/>
  <c r="J33"/>
  <c r="F33"/>
</calcChain>
</file>

<file path=xl/sharedStrings.xml><?xml version="1.0" encoding="utf-8"?>
<sst xmlns="http://schemas.openxmlformats.org/spreadsheetml/2006/main" count="279" uniqueCount="171">
  <si>
    <t>2017级本科指导性教学计划进程表</t>
  </si>
  <si>
    <t>专业：新闻学（卓越新闻传播人才培养试点班）</t>
  </si>
  <si>
    <t>课程                                                                                                                                                              分类</t>
  </si>
  <si>
    <t>课程编号</t>
  </si>
  <si>
    <t>课程名称</t>
  </si>
  <si>
    <t>课程学分</t>
  </si>
  <si>
    <t>各学期计划学分安排</t>
  </si>
  <si>
    <t>共计</t>
  </si>
  <si>
    <t>讲授</t>
  </si>
  <si>
    <t>实验实训</t>
  </si>
  <si>
    <t>第一学年</t>
  </si>
  <si>
    <t>第二学年</t>
  </si>
  <si>
    <t>第三学年</t>
  </si>
  <si>
    <t>第四学年</t>
  </si>
  <si>
    <t>秋季</t>
  </si>
  <si>
    <t>春季</t>
  </si>
  <si>
    <t>夏季</t>
  </si>
  <si>
    <t>通识课程模块︵49分︶</t>
  </si>
  <si>
    <t>公      共      基      础      课        ︵      41     分      ︶</t>
  </si>
  <si>
    <t>20A001007</t>
  </si>
  <si>
    <t>思想道德修养与法律基础</t>
  </si>
  <si>
    <t>20A001009 20A003006 20A005004 20A007005</t>
  </si>
  <si>
    <t>形势政策与社会主义法治理念教育(1-4)</t>
  </si>
  <si>
    <t>20A001011 20A001012</t>
  </si>
  <si>
    <t>职业发展与就业指导(1-2)</t>
  </si>
  <si>
    <t>20A002001</t>
  </si>
  <si>
    <t>中国近现代史纲要</t>
  </si>
  <si>
    <t>20A003001</t>
  </si>
  <si>
    <t>马克思主义基本原理概论</t>
  </si>
  <si>
    <t>20A004006</t>
  </si>
  <si>
    <t>毛泽东思想和中国特色社会主义理论体系概论</t>
  </si>
  <si>
    <t>20X001001 20X002001</t>
  </si>
  <si>
    <t>计算机应用技术(1-2)</t>
  </si>
  <si>
    <t>20A001008 20A002007 20A003007 20A004009</t>
  </si>
  <si>
    <t>大学英语(1-4)</t>
  </si>
  <si>
    <t>20A000001</t>
  </si>
  <si>
    <t>军事理论</t>
  </si>
  <si>
    <t>20A001004 20A002004 20A003003 20A004003</t>
  </si>
  <si>
    <t>体育(1-4)</t>
  </si>
  <si>
    <t>通识选修课（修读学分)(8分)</t>
  </si>
  <si>
    <t>专业学位课程模块︵59分︶</t>
  </si>
  <si>
    <t>专                      业                             学                            位                               课                       ︵                       59                   分                    ︶</t>
  </si>
  <si>
    <t>21K031010</t>
  </si>
  <si>
    <t>传播学</t>
  </si>
  <si>
    <r>
      <rPr>
        <sz val="7.5"/>
        <color indexed="8"/>
        <rFont val="Times New Roman"/>
        <family val="1"/>
      </rPr>
      <t>21</t>
    </r>
    <r>
      <rPr>
        <sz val="7.5"/>
        <color indexed="8"/>
        <rFont val="Times New Roman"/>
        <family val="1"/>
      </rPr>
      <t>K</t>
    </r>
    <r>
      <rPr>
        <sz val="7.5"/>
        <color indexed="8"/>
        <rFont val="Times New Roman"/>
        <family val="1"/>
      </rPr>
      <t>034009</t>
    </r>
  </si>
  <si>
    <t>新闻传播经典文本选读</t>
  </si>
  <si>
    <r>
      <rPr>
        <sz val="7.5"/>
        <color indexed="8"/>
        <rFont val="Times New Roman"/>
        <family val="1"/>
      </rPr>
      <t>21</t>
    </r>
    <r>
      <rPr>
        <sz val="7.5"/>
        <color indexed="8"/>
        <rFont val="Times New Roman"/>
        <family val="1"/>
      </rPr>
      <t>K</t>
    </r>
    <r>
      <rPr>
        <sz val="7.5"/>
        <color indexed="8"/>
        <rFont val="Times New Roman"/>
        <family val="1"/>
      </rPr>
      <t>032013</t>
    </r>
  </si>
  <si>
    <t>中国新闻传播史</t>
  </si>
  <si>
    <r>
      <rPr>
        <sz val="7.5"/>
        <color indexed="8"/>
        <rFont val="Times New Roman"/>
        <family val="1"/>
      </rPr>
      <t>21</t>
    </r>
    <r>
      <rPr>
        <sz val="7.5"/>
        <color indexed="8"/>
        <rFont val="Times New Roman"/>
        <family val="1"/>
      </rPr>
      <t>K</t>
    </r>
    <r>
      <rPr>
        <sz val="7.5"/>
        <color indexed="8"/>
        <rFont val="Times New Roman"/>
        <family val="1"/>
      </rPr>
      <t>033009</t>
    </r>
  </si>
  <si>
    <t>西方新闻传播史</t>
  </si>
  <si>
    <t>21K035009</t>
  </si>
  <si>
    <t>融合媒介导论</t>
  </si>
  <si>
    <r>
      <rPr>
        <sz val="7.5"/>
        <color indexed="8"/>
        <rFont val="Times New Roman"/>
        <family val="1"/>
      </rPr>
      <t>21</t>
    </r>
    <r>
      <rPr>
        <sz val="7.5"/>
        <color indexed="8"/>
        <rFont val="Times New Roman"/>
        <family val="1"/>
      </rPr>
      <t>K</t>
    </r>
    <r>
      <rPr>
        <sz val="7.5"/>
        <color indexed="8"/>
        <rFont val="Times New Roman"/>
        <family val="1"/>
      </rPr>
      <t>031001</t>
    </r>
  </si>
  <si>
    <t>新闻学概论</t>
  </si>
  <si>
    <r>
      <rPr>
        <sz val="7.5"/>
        <color indexed="8"/>
        <rFont val="Times New Roman"/>
        <family val="1"/>
      </rPr>
      <t>21</t>
    </r>
    <r>
      <rPr>
        <sz val="7.5"/>
        <color indexed="8"/>
        <rFont val="Times New Roman"/>
        <family val="1"/>
      </rPr>
      <t>K</t>
    </r>
    <r>
      <rPr>
        <sz val="7.5"/>
        <color indexed="8"/>
        <rFont val="Times New Roman"/>
        <family val="1"/>
      </rPr>
      <t>031012</t>
    </r>
  </si>
  <si>
    <t>广播电视学</t>
  </si>
  <si>
    <r>
      <rPr>
        <sz val="7.5"/>
        <color indexed="8"/>
        <rFont val="Times New Roman"/>
        <family val="1"/>
      </rPr>
      <t>21</t>
    </r>
    <r>
      <rPr>
        <sz val="7.5"/>
        <color indexed="8"/>
        <rFont val="Times New Roman"/>
        <family val="1"/>
      </rPr>
      <t>K</t>
    </r>
    <r>
      <rPr>
        <sz val="7.5"/>
        <color indexed="8"/>
        <rFont val="Times New Roman"/>
        <family val="1"/>
      </rPr>
      <t>036002</t>
    </r>
  </si>
  <si>
    <t>新闻传播伦理与法规</t>
  </si>
  <si>
    <r>
      <rPr>
        <sz val="7.5"/>
        <color indexed="8"/>
        <rFont val="Times New Roman"/>
        <family val="1"/>
      </rPr>
      <t>21</t>
    </r>
    <r>
      <rPr>
        <sz val="7.5"/>
        <color indexed="8"/>
        <rFont val="Times New Roman"/>
        <family val="1"/>
      </rPr>
      <t>K</t>
    </r>
    <r>
      <rPr>
        <sz val="7.5"/>
        <color indexed="8"/>
        <rFont val="Times New Roman"/>
        <family val="1"/>
      </rPr>
      <t>031011</t>
    </r>
  </si>
  <si>
    <t>基础新闻采写</t>
  </si>
  <si>
    <r>
      <rPr>
        <sz val="7.5"/>
        <color indexed="8"/>
        <rFont val="Times New Roman"/>
        <family val="1"/>
      </rPr>
      <t>21</t>
    </r>
    <r>
      <rPr>
        <sz val="7.5"/>
        <color indexed="8"/>
        <rFont val="Times New Roman"/>
        <family val="1"/>
      </rPr>
      <t>K</t>
    </r>
    <r>
      <rPr>
        <sz val="7.5"/>
        <color indexed="8"/>
        <rFont val="Times New Roman"/>
        <family val="1"/>
      </rPr>
      <t>032014</t>
    </r>
  </si>
  <si>
    <t>深度报道采写</t>
  </si>
  <si>
    <r>
      <rPr>
        <sz val="7.5"/>
        <color indexed="8"/>
        <rFont val="Times New Roman"/>
        <family val="1"/>
      </rPr>
      <t>21</t>
    </r>
    <r>
      <rPr>
        <sz val="7.5"/>
        <color indexed="8"/>
        <rFont val="Times New Roman"/>
        <family val="1"/>
      </rPr>
      <t>K</t>
    </r>
    <r>
      <rPr>
        <sz val="7.5"/>
        <color indexed="8"/>
        <rFont val="Times New Roman"/>
        <family val="1"/>
      </rPr>
      <t>033010</t>
    </r>
  </si>
  <si>
    <t>融合新闻编辑</t>
  </si>
  <si>
    <t>21K034010</t>
  </si>
  <si>
    <t>新闻评论</t>
  </si>
  <si>
    <t>21K035008</t>
  </si>
  <si>
    <t>多媒体制作与传播</t>
  </si>
  <si>
    <t>22K034008</t>
  </si>
  <si>
    <t>学位论文写作</t>
  </si>
  <si>
    <t>专业选修课模块(见续表)</t>
  </si>
  <si>
    <t>实践教学环节模块(必修)(见实践教学进程表)</t>
  </si>
  <si>
    <t>总    计</t>
  </si>
  <si>
    <t>Course Classification</t>
  </si>
  <si>
    <t>Codes</t>
  </si>
  <si>
    <t>Courses</t>
  </si>
  <si>
    <t xml:space="preserve">   Credits</t>
  </si>
  <si>
    <t>Credit Distribution in Academic Terms</t>
  </si>
  <si>
    <t>Total</t>
  </si>
  <si>
    <t>Lecture</t>
  </si>
  <si>
    <t>Lab</t>
  </si>
  <si>
    <t xml:space="preserve"> 1st Year</t>
  </si>
  <si>
    <t xml:space="preserve"> 2nd Year</t>
  </si>
  <si>
    <t xml:space="preserve"> 3rd Year</t>
  </si>
  <si>
    <t xml:space="preserve"> 4th Year</t>
  </si>
  <si>
    <t>autumn</t>
  </si>
  <si>
    <t>spring</t>
  </si>
  <si>
    <t>summer</t>
  </si>
  <si>
    <r>
      <rPr>
        <b/>
        <sz val="7.5"/>
        <rFont val="Times New Roman"/>
        <family val="1"/>
      </rPr>
      <t>General Education Module</t>
    </r>
    <r>
      <rPr>
        <b/>
        <sz val="7.5"/>
        <rFont val="宋体"/>
        <family val="3"/>
        <charset val="134"/>
      </rPr>
      <t>（</t>
    </r>
    <r>
      <rPr>
        <b/>
        <sz val="7.5"/>
        <rFont val="Times New Roman"/>
        <family val="1"/>
      </rPr>
      <t>49 credits</t>
    </r>
    <r>
      <rPr>
        <b/>
        <sz val="7.5"/>
        <rFont val="宋体"/>
        <family val="3"/>
        <charset val="134"/>
      </rPr>
      <t>）</t>
    </r>
  </si>
  <si>
    <t>Moral Education and Law Basics</t>
  </si>
  <si>
    <t>Current Affairs and Socialist Rule-by-Law Theory(1-4)</t>
  </si>
  <si>
    <t>College English(1-4)</t>
  </si>
  <si>
    <t>Military Theory</t>
  </si>
  <si>
    <t>Physical Education(1-4)</t>
  </si>
  <si>
    <t>General Electives(8 credits)</t>
  </si>
  <si>
    <r>
      <rPr>
        <b/>
        <sz val="7.5"/>
        <rFont val="Times New Roman"/>
        <family val="1"/>
      </rPr>
      <t>Specialized Academic Degree Module</t>
    </r>
    <r>
      <rPr>
        <b/>
        <sz val="7.5"/>
        <rFont val="宋体"/>
        <family val="3"/>
        <charset val="134"/>
      </rPr>
      <t>（</t>
    </r>
    <r>
      <rPr>
        <b/>
        <sz val="7.5"/>
        <rFont val="Times New Roman"/>
        <family val="1"/>
      </rPr>
      <t>59 credits</t>
    </r>
    <r>
      <rPr>
        <b/>
        <sz val="7.5"/>
        <rFont val="宋体"/>
        <family val="3"/>
        <charset val="134"/>
      </rPr>
      <t>）</t>
    </r>
  </si>
  <si>
    <r>
      <rPr>
        <b/>
        <sz val="7.5"/>
        <rFont val="Times New Roman"/>
        <family val="1"/>
      </rPr>
      <t>Specialized Academic Degree Courses</t>
    </r>
    <r>
      <rPr>
        <b/>
        <sz val="8"/>
        <rFont val="宋体"/>
        <family val="3"/>
        <charset val="134"/>
      </rPr>
      <t>（</t>
    </r>
    <r>
      <rPr>
        <b/>
        <sz val="8"/>
        <rFont val="Times New Roman"/>
        <family val="1"/>
      </rPr>
      <t>59 credits</t>
    </r>
    <r>
      <rPr>
        <b/>
        <sz val="8"/>
        <rFont val="宋体"/>
        <family val="3"/>
        <charset val="134"/>
      </rPr>
      <t>）</t>
    </r>
  </si>
  <si>
    <t xml:space="preserve">Communication Studies </t>
  </si>
  <si>
    <t>An Introduction to Journalism</t>
  </si>
  <si>
    <t xml:space="preserve"> An Introduction to Broadcast and Television</t>
  </si>
  <si>
    <t>Convergence News Editing</t>
  </si>
  <si>
    <t>Editorial and Review Writing</t>
  </si>
  <si>
    <t>Dissertation Writing</t>
  </si>
  <si>
    <t xml:space="preserve">Major  Electives </t>
  </si>
  <si>
    <t>Field studies</t>
  </si>
  <si>
    <t>2017级本科指导性专业开放选修课教学计划进程表</t>
  </si>
  <si>
    <t>各学年、学期计划学分安排</t>
  </si>
  <si>
    <t>22K035035</t>
  </si>
  <si>
    <t>新闻传播研究方法</t>
  </si>
  <si>
    <t>21K031006</t>
  </si>
  <si>
    <t>艺术学</t>
  </si>
  <si>
    <t>22K034016</t>
  </si>
  <si>
    <t>人际传播</t>
  </si>
  <si>
    <t>22K036016</t>
  </si>
  <si>
    <t>国际传播与跨文化交流</t>
  </si>
  <si>
    <t>22K996001</t>
  </si>
  <si>
    <t>广告创意与设计</t>
  </si>
  <si>
    <t>22K996002</t>
  </si>
  <si>
    <t>普利策新闻奖专题研究</t>
  </si>
  <si>
    <t>22K995002</t>
  </si>
  <si>
    <t>受众调查</t>
  </si>
  <si>
    <t>22K034017</t>
  </si>
  <si>
    <t>新闻摄影</t>
  </si>
  <si>
    <t>22K035036</t>
  </si>
  <si>
    <t>图片编辑</t>
  </si>
  <si>
    <r>
      <rPr>
        <sz val="8"/>
        <rFont val="Times New Roman"/>
        <family val="1"/>
      </rPr>
      <t>22</t>
    </r>
    <r>
      <rPr>
        <sz val="8"/>
        <rFont val="Times New Roman"/>
        <family val="1"/>
      </rPr>
      <t>K</t>
    </r>
    <r>
      <rPr>
        <sz val="8"/>
        <rFont val="Times New Roman"/>
        <family val="1"/>
      </rPr>
      <t>035018</t>
    </r>
  </si>
  <si>
    <t>法制新闻报道</t>
  </si>
  <si>
    <t>22K216001</t>
  </si>
  <si>
    <t>影视人类学</t>
  </si>
  <si>
    <t>22A000001 22A000002</t>
  </si>
  <si>
    <t>学术参与学分（1-2分）</t>
  </si>
  <si>
    <t>1-2</t>
  </si>
  <si>
    <t>√</t>
  </si>
  <si>
    <t>注：“√”指该课程在本学期也有开设，可以选修。</t>
  </si>
  <si>
    <t>Credit Distribution in Academic Terms &amp; Years</t>
  </si>
  <si>
    <t xml:space="preserve">  2nd Year</t>
  </si>
  <si>
    <t>Autumn</t>
  </si>
  <si>
    <t>Spring</t>
  </si>
  <si>
    <t>Summer</t>
  </si>
  <si>
    <t>Research methods of Mass Communication</t>
  </si>
  <si>
    <t xml:space="preserve">Introduction to Art </t>
  </si>
  <si>
    <t xml:space="preserve">Interpersonal Communication </t>
  </si>
  <si>
    <t>News Photography</t>
  </si>
  <si>
    <t>Photo Editing</t>
  </si>
  <si>
    <t>22K035018</t>
  </si>
  <si>
    <t xml:space="preserve">Legal News </t>
  </si>
  <si>
    <t xml:space="preserve">Visual Anthropology </t>
  </si>
  <si>
    <r>
      <rPr>
        <sz val="8"/>
        <color indexed="8"/>
        <rFont val="Times New Roman"/>
        <family val="1"/>
      </rPr>
      <t>Seminar Participation</t>
    </r>
    <r>
      <rPr>
        <sz val="8"/>
        <color indexed="8"/>
        <rFont val="宋体"/>
        <family val="3"/>
        <charset val="134"/>
      </rPr>
      <t>（</t>
    </r>
    <r>
      <rPr>
        <sz val="8"/>
        <color indexed="8"/>
        <rFont val="Times New Roman"/>
        <family val="1"/>
      </rPr>
      <t>1-2</t>
    </r>
    <r>
      <rPr>
        <sz val="8"/>
        <color indexed="8"/>
        <rFont val="宋体"/>
        <family val="3"/>
        <charset val="134"/>
      </rPr>
      <t>）</t>
    </r>
  </si>
  <si>
    <t>22A000001
22A000002</t>
    <phoneticPr fontId="28" type="noConversion"/>
  </si>
  <si>
    <t xml:space="preserve">2017 Undergraduate Programs </t>
    <phoneticPr fontId="28" type="noConversion"/>
  </si>
  <si>
    <t xml:space="preserve">Major:Journalism ( Pilot Class for Outstanding Talent in Journalism) </t>
    <phoneticPr fontId="28" type="noConversion"/>
  </si>
  <si>
    <t>Career Development and Employment Guidance(1-2)</t>
    <phoneticPr fontId="28" type="noConversion"/>
  </si>
  <si>
    <t>Conspectus of Modern History of China</t>
    <phoneticPr fontId="28" type="noConversion"/>
  </si>
  <si>
    <t>An Introduction to the Systems of Mao Zedong Thought and the Theory of Socialism with Chinese Characteristics</t>
    <phoneticPr fontId="28" type="noConversion"/>
  </si>
  <si>
    <t>Technology of Computer Application (1-2)</t>
    <phoneticPr fontId="28" type="noConversion"/>
  </si>
  <si>
    <t>An Introduction to Basic Principles of Marx Doctrine</t>
    <phoneticPr fontId="28" type="noConversion"/>
  </si>
  <si>
    <t>Selected Readings of Classic Texts of Journalism</t>
    <phoneticPr fontId="28" type="noConversion"/>
  </si>
  <si>
    <t xml:space="preserve">History of  Journalistism in  China </t>
    <phoneticPr fontId="28" type="noConversion"/>
  </si>
  <si>
    <t xml:space="preserve">History of Journalism in West </t>
    <phoneticPr fontId="28" type="noConversion"/>
  </si>
  <si>
    <t>An Introduction to Media Convergence</t>
    <phoneticPr fontId="28" type="noConversion"/>
  </si>
  <si>
    <t>Media Laws and Ethnics</t>
    <phoneticPr fontId="28" type="noConversion"/>
  </si>
  <si>
    <t>Basic Journalism Practice</t>
    <phoneticPr fontId="28" type="noConversion"/>
  </si>
  <si>
    <t>Advanced Journalism Practice</t>
    <phoneticPr fontId="28" type="noConversion"/>
  </si>
  <si>
    <t>Multimedia Making and Transmission</t>
    <phoneticPr fontId="28" type="noConversion"/>
  </si>
  <si>
    <t>2017 Programs of Open Electives for Majors</t>
    <phoneticPr fontId="28" type="noConversion"/>
  </si>
  <si>
    <r>
      <t>Major:Journalism</t>
    </r>
    <r>
      <rPr>
        <b/>
        <sz val="10"/>
        <rFont val="宋体"/>
        <family val="3"/>
        <charset val="134"/>
      </rPr>
      <t>（</t>
    </r>
    <r>
      <rPr>
        <b/>
        <sz val="10"/>
        <rFont val="Times New Roman"/>
        <family val="1"/>
      </rPr>
      <t>Pilot Class for Outstanding Talent in Journalism</t>
    </r>
    <r>
      <rPr>
        <b/>
        <sz val="10"/>
        <rFont val="宋体"/>
        <family val="3"/>
        <charset val="134"/>
      </rPr>
      <t>）</t>
    </r>
    <phoneticPr fontId="28" type="noConversion"/>
  </si>
  <si>
    <t>International and Intercultural Communication</t>
    <phoneticPr fontId="28" type="noConversion"/>
  </si>
  <si>
    <t>Creative Advertising and Design</t>
    <phoneticPr fontId="28" type="noConversion"/>
  </si>
  <si>
    <t>Special Study of the Pulitzer Prize in Journalism</t>
    <phoneticPr fontId="28" type="noConversion"/>
  </si>
  <si>
    <t>Audience Survey</t>
    <phoneticPr fontId="28" type="noConversion"/>
  </si>
  <si>
    <t>General Courses (41 credits)</t>
    <phoneticPr fontId="28" type="noConversion"/>
  </si>
</sst>
</file>

<file path=xl/styles.xml><?xml version="1.0" encoding="utf-8"?>
<styleSheet xmlns="http://schemas.openxmlformats.org/spreadsheetml/2006/main">
  <numFmts count="1">
    <numFmt numFmtId="176" formatCode="0.0;[Red]0.0"/>
  </numFmts>
  <fonts count="30">
    <font>
      <sz val="11"/>
      <color theme="1"/>
      <name val="宋体"/>
      <charset val="134"/>
      <scheme val="minor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7.5"/>
      <name val="Times New Roman"/>
      <family val="1"/>
    </font>
    <font>
      <sz val="7.5"/>
      <name val="宋体"/>
      <family val="3"/>
      <charset val="134"/>
    </font>
    <font>
      <b/>
      <sz val="17"/>
      <name val="黑体"/>
      <family val="3"/>
      <charset val="134"/>
    </font>
    <font>
      <sz val="9"/>
      <name val="黑体"/>
      <family val="3"/>
      <charset val="134"/>
    </font>
    <font>
      <sz val="8"/>
      <name val="黑体"/>
      <family val="3"/>
      <charset val="134"/>
    </font>
    <font>
      <sz val="8"/>
      <name val="宋体"/>
      <family val="3"/>
      <charset val="134"/>
    </font>
    <font>
      <b/>
      <sz val="7.5"/>
      <color indexed="8"/>
      <name val="宋体"/>
      <family val="3"/>
      <charset val="134"/>
    </font>
    <font>
      <sz val="7.5"/>
      <color indexed="8"/>
      <name val="宋体"/>
      <family val="3"/>
      <charset val="134"/>
    </font>
    <font>
      <b/>
      <sz val="8"/>
      <name val="宋体"/>
      <family val="3"/>
      <charset val="134"/>
    </font>
    <font>
      <b/>
      <sz val="14"/>
      <name val="Times New Roman"/>
      <family val="1"/>
    </font>
    <font>
      <b/>
      <sz val="9"/>
      <name val="Times New Roman"/>
      <family val="1"/>
    </font>
    <font>
      <b/>
      <sz val="7.5"/>
      <name val="Times New Roman"/>
      <family val="1"/>
    </font>
    <font>
      <sz val="6"/>
      <name val="Times New Roman"/>
      <family val="1"/>
    </font>
    <font>
      <sz val="7.5"/>
      <color indexed="8"/>
      <name val="Times New Roman"/>
      <family val="1"/>
    </font>
    <font>
      <sz val="6.5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b/>
      <sz val="9"/>
      <name val="黑体"/>
      <family val="3"/>
      <charset val="134"/>
    </font>
    <font>
      <b/>
      <sz val="7.5"/>
      <name val="宋体"/>
      <family val="3"/>
      <charset val="134"/>
    </font>
    <font>
      <sz val="12"/>
      <name val="宋体"/>
      <family val="3"/>
      <charset val="134"/>
    </font>
    <font>
      <b/>
      <sz val="7.5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13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textRotation="180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textRotation="255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2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49" fontId="15" fillId="0" borderId="0" xfId="0" applyNumberFormat="1" applyFont="1" applyFill="1" applyBorder="1" applyAlignment="1">
      <alignment vertical="center"/>
    </xf>
    <xf numFmtId="49" fontId="7" fillId="2" borderId="33" xfId="0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19" fillId="2" borderId="3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2" borderId="35" xfId="0" applyNumberFormat="1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49" fontId="19" fillId="2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41" xfId="0" applyNumberFormat="1" applyFont="1" applyFill="1" applyBorder="1" applyAlignment="1">
      <alignment horizontal="center" vertical="center" wrapText="1"/>
    </xf>
    <xf numFmtId="49" fontId="20" fillId="2" borderId="42" xfId="0" applyNumberFormat="1" applyFont="1" applyFill="1" applyBorder="1" applyAlignment="1">
      <alignment horizontal="center" vertical="center" wrapText="1"/>
    </xf>
    <xf numFmtId="0" fontId="7" fillId="2" borderId="43" xfId="0" applyNumberFormat="1" applyFont="1" applyFill="1" applyBorder="1" applyAlignment="1">
      <alignment horizontal="left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21" fillId="2" borderId="24" xfId="0" applyNumberFormat="1" applyFont="1" applyFill="1" applyBorder="1" applyAlignment="1">
      <alignment horizontal="left" vertical="center" wrapText="1"/>
    </xf>
    <xf numFmtId="0" fontId="21" fillId="2" borderId="46" xfId="0" applyNumberFormat="1" applyFont="1" applyFill="1" applyBorder="1" applyAlignment="1">
      <alignment horizontal="left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/>
    </xf>
    <xf numFmtId="1" fontId="22" fillId="2" borderId="54" xfId="0" applyNumberFormat="1" applyFont="1" applyFill="1" applyBorder="1" applyAlignment="1">
      <alignment horizontal="center" vertical="center" shrinkToFit="1"/>
    </xf>
    <xf numFmtId="0" fontId="22" fillId="2" borderId="30" xfId="0" applyFont="1" applyFill="1" applyBorder="1" applyAlignment="1">
      <alignment horizontal="center" vertical="center" shrinkToFit="1"/>
    </xf>
    <xf numFmtId="0" fontId="22" fillId="2" borderId="55" xfId="0" applyFont="1" applyFill="1" applyBorder="1" applyAlignment="1">
      <alignment horizontal="center" vertical="center" shrinkToFit="1"/>
    </xf>
    <xf numFmtId="0" fontId="4" fillId="0" borderId="52" xfId="1" applyFont="1" applyBorder="1" applyAlignment="1">
      <alignment horizontal="center" vertical="center" textRotation="180" wrapText="1"/>
    </xf>
    <xf numFmtId="0" fontId="4" fillId="0" borderId="46" xfId="1" applyFont="1" applyBorder="1" applyAlignment="1">
      <alignment horizontal="center" vertical="center" textRotation="180"/>
    </xf>
    <xf numFmtId="0" fontId="4" fillId="0" borderId="46" xfId="1" applyFont="1" applyBorder="1" applyAlignment="1">
      <alignment horizontal="center" vertical="center" textRotation="180" wrapText="1"/>
    </xf>
    <xf numFmtId="0" fontId="7" fillId="2" borderId="0" xfId="0" applyFont="1" applyFill="1" applyBorder="1" applyAlignment="1"/>
    <xf numFmtId="0" fontId="7" fillId="2" borderId="38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176" fontId="23" fillId="2" borderId="57" xfId="0" applyNumberFormat="1" applyFont="1" applyFill="1" applyBorder="1" applyAlignment="1">
      <alignment horizontal="center" vertical="center"/>
    </xf>
    <xf numFmtId="176" fontId="23" fillId="2" borderId="39" xfId="0" applyNumberFormat="1" applyFont="1" applyFill="1" applyBorder="1" applyAlignment="1">
      <alignment horizontal="center" vertical="center"/>
    </xf>
    <xf numFmtId="0" fontId="4" fillId="0" borderId="47" xfId="1" applyFont="1" applyBorder="1" applyAlignment="1">
      <alignment horizontal="center" vertical="center" textRotation="180"/>
    </xf>
    <xf numFmtId="0" fontId="7" fillId="2" borderId="34" xfId="0" applyFont="1" applyFill="1" applyBorder="1" applyAlignment="1">
      <alignment horizontal="center" vertical="center" textRotation="255" wrapText="1"/>
    </xf>
    <xf numFmtId="0" fontId="7" fillId="2" borderId="39" xfId="0" applyNumberFormat="1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76" fontId="23" fillId="2" borderId="41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left" vertical="center" wrapText="1"/>
    </xf>
    <xf numFmtId="0" fontId="25" fillId="2" borderId="24" xfId="0" applyNumberFormat="1" applyFont="1" applyFill="1" applyBorder="1" applyAlignment="1">
      <alignment horizontal="left" vertical="center" wrapText="1"/>
    </xf>
    <xf numFmtId="0" fontId="7" fillId="2" borderId="46" xfId="0" applyNumberFormat="1" applyFont="1" applyFill="1" applyBorder="1" applyAlignment="1">
      <alignment horizontal="center" vertical="center" wrapText="1"/>
    </xf>
    <xf numFmtId="0" fontId="7" fillId="2" borderId="47" xfId="0" applyNumberFormat="1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wrapText="1"/>
    </xf>
    <xf numFmtId="0" fontId="11" fillId="0" borderId="52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7" fillId="2" borderId="52" xfId="0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 textRotation="255" wrapText="1"/>
    </xf>
    <xf numFmtId="0" fontId="11" fillId="0" borderId="47" xfId="0" applyFont="1" applyFill="1" applyBorder="1" applyAlignment="1">
      <alignment horizontal="center" vertical="center" textRotation="255" wrapText="1"/>
    </xf>
    <xf numFmtId="0" fontId="7" fillId="2" borderId="16" xfId="0" applyFont="1" applyFill="1" applyBorder="1" applyAlignment="1">
      <alignment horizontal="center" vertical="center" wrapText="1"/>
    </xf>
    <xf numFmtId="49" fontId="20" fillId="2" borderId="64" xfId="0" applyNumberFormat="1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25" fillId="2" borderId="36" xfId="0" applyNumberFormat="1" applyFont="1" applyFill="1" applyBorder="1" applyAlignment="1">
      <alignment horizontal="center" vertical="center" wrapText="1"/>
    </xf>
    <xf numFmtId="0" fontId="25" fillId="2" borderId="37" xfId="0" applyNumberFormat="1" applyFont="1" applyFill="1" applyBorder="1" applyAlignment="1">
      <alignment horizontal="center" vertical="center" wrapText="1"/>
    </xf>
    <xf numFmtId="0" fontId="25" fillId="2" borderId="38" xfId="0" applyNumberFormat="1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5" fillId="2" borderId="49" xfId="0" applyFont="1" applyFill="1" applyBorder="1" applyAlignment="1">
      <alignment horizontal="center" vertical="center" wrapText="1"/>
    </xf>
    <xf numFmtId="0" fontId="25" fillId="2" borderId="62" xfId="0" applyFont="1" applyFill="1" applyBorder="1" applyAlignment="1">
      <alignment horizontal="center" vertical="center" wrapText="1"/>
    </xf>
    <xf numFmtId="0" fontId="25" fillId="2" borderId="63" xfId="0" applyFont="1" applyFill="1" applyBorder="1" applyAlignment="1">
      <alignment horizontal="center" vertical="center" wrapText="1"/>
    </xf>
    <xf numFmtId="0" fontId="25" fillId="2" borderId="52" xfId="0" applyFont="1" applyFill="1" applyBorder="1" applyAlignment="1">
      <alignment horizontal="center" vertical="center" wrapText="1"/>
    </xf>
    <xf numFmtId="0" fontId="25" fillId="2" borderId="36" xfId="0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horizontal="center" vertical="center"/>
    </xf>
    <xf numFmtId="0" fontId="25" fillId="2" borderId="38" xfId="0" applyFont="1" applyFill="1" applyBorder="1" applyAlignment="1">
      <alignment horizontal="center" vertical="center"/>
    </xf>
    <xf numFmtId="0" fontId="24" fillId="2" borderId="59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4" fillId="2" borderId="61" xfId="0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5" fillId="2" borderId="14" xfId="0" applyNumberFormat="1" applyFont="1" applyFill="1" applyBorder="1" applyAlignment="1">
      <alignment horizontal="center" vertical="center" wrapText="1"/>
    </xf>
    <xf numFmtId="0" fontId="15" fillId="2" borderId="20" xfId="0" applyNumberFormat="1" applyFont="1" applyFill="1" applyBorder="1" applyAlignment="1">
      <alignment horizontal="center" vertical="center" wrapText="1"/>
    </xf>
    <xf numFmtId="0" fontId="15" fillId="2" borderId="21" xfId="0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left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8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 textRotation="180" wrapText="1"/>
    </xf>
    <xf numFmtId="0" fontId="4" fillId="0" borderId="30" xfId="1" applyFont="1" applyBorder="1" applyAlignment="1">
      <alignment horizontal="center" vertical="center" textRotation="180" wrapText="1"/>
    </xf>
    <xf numFmtId="0" fontId="4" fillId="0" borderId="25" xfId="1" applyFont="1" applyBorder="1" applyAlignment="1">
      <alignment horizontal="center" vertical="center" textRotation="180" wrapText="1"/>
    </xf>
    <xf numFmtId="0" fontId="4" fillId="0" borderId="31" xfId="1" applyFont="1" applyBorder="1" applyAlignment="1">
      <alignment horizontal="center" vertical="center" textRotation="180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>
      <alignment horizontal="center" vertical="center" wrapText="1"/>
    </xf>
    <xf numFmtId="0" fontId="3" fillId="0" borderId="27" xfId="0" applyNumberFormat="1" applyFont="1" applyFill="1" applyBorder="1" applyAlignment="1">
      <alignment horizontal="center" vertical="center" wrapText="1"/>
    </xf>
    <xf numFmtId="0" fontId="3" fillId="0" borderId="28" xfId="0" applyNumberFormat="1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/>
    </xf>
    <xf numFmtId="0" fontId="18" fillId="2" borderId="37" xfId="0" applyFont="1" applyFill="1" applyBorder="1" applyAlignment="1">
      <alignment horizontal="center" vertical="center"/>
    </xf>
    <xf numFmtId="0" fontId="18" fillId="2" borderId="38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 textRotation="180" wrapText="1"/>
    </xf>
    <xf numFmtId="0" fontId="18" fillId="2" borderId="12" xfId="0" applyFont="1" applyFill="1" applyBorder="1" applyAlignment="1">
      <alignment horizontal="center" vertical="center" textRotation="180" wrapText="1"/>
    </xf>
    <xf numFmtId="0" fontId="18" fillId="2" borderId="14" xfId="0" applyFont="1" applyFill="1" applyBorder="1" applyAlignment="1">
      <alignment horizontal="center" vertical="center" textRotation="180" wrapText="1"/>
    </xf>
    <xf numFmtId="0" fontId="18" fillId="2" borderId="20" xfId="0" applyFont="1" applyFill="1" applyBorder="1" applyAlignment="1">
      <alignment horizontal="center" vertical="center" textRotation="180" wrapText="1"/>
    </xf>
    <xf numFmtId="0" fontId="18" fillId="2" borderId="21" xfId="0" applyFont="1" applyFill="1" applyBorder="1" applyAlignment="1">
      <alignment horizontal="center" vertical="center" textRotation="180" wrapText="1"/>
    </xf>
    <xf numFmtId="0" fontId="18" fillId="2" borderId="26" xfId="0" applyFont="1" applyFill="1" applyBorder="1" applyAlignment="1">
      <alignment horizontal="center" vertical="center" textRotation="180" wrapText="1"/>
    </xf>
    <xf numFmtId="0" fontId="18" fillId="2" borderId="28" xfId="0" applyFont="1" applyFill="1" applyBorder="1" applyAlignment="1">
      <alignment horizontal="center" vertical="center" textRotation="180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180" wrapText="1"/>
    </xf>
  </cellXfs>
  <cellStyles count="3">
    <cellStyle name="常规" xfId="0" builtinId="0"/>
    <cellStyle name="常规_2007级法学专业本科教学计划进程表（英）" xfId="2"/>
    <cellStyle name="常规_2007级社会工作专业本科教学计划进程表（英）" xfId="1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5"/>
  <sheetViews>
    <sheetView tabSelected="1" workbookViewId="0">
      <selection activeCell="D22" sqref="D22"/>
    </sheetView>
  </sheetViews>
  <sheetFormatPr defaultColWidth="9" defaultRowHeight="13.5"/>
  <cols>
    <col min="1" max="1" width="2.75" customWidth="1"/>
    <col min="2" max="2" width="2.375" customWidth="1"/>
    <col min="3" max="3" width="2.125" customWidth="1"/>
    <col min="4" max="4" width="12.375" customWidth="1"/>
    <col min="5" max="5" width="21.125" customWidth="1"/>
    <col min="6" max="6" width="2.875" customWidth="1"/>
    <col min="7" max="7" width="2.25" customWidth="1"/>
    <col min="8" max="8" width="4.625" customWidth="1"/>
    <col min="9" max="17" width="2.75" customWidth="1"/>
    <col min="18" max="18" width="3.125" customWidth="1"/>
    <col min="19" max="19" width="3.625" customWidth="1"/>
  </cols>
  <sheetData>
    <row r="1" spans="1:19" ht="30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ht="15" customHeight="1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ht="13.5" customHeight="1">
      <c r="A3" s="120" t="s">
        <v>2</v>
      </c>
      <c r="B3" s="121"/>
      <c r="C3" s="122"/>
      <c r="D3" s="111" t="s">
        <v>3</v>
      </c>
      <c r="E3" s="114" t="s">
        <v>4</v>
      </c>
      <c r="F3" s="104" t="s">
        <v>5</v>
      </c>
      <c r="G3" s="105"/>
      <c r="H3" s="106"/>
      <c r="I3" s="105" t="s">
        <v>6</v>
      </c>
      <c r="J3" s="105"/>
      <c r="K3" s="105"/>
      <c r="L3" s="105"/>
      <c r="M3" s="105"/>
      <c r="N3" s="105"/>
      <c r="O3" s="105"/>
      <c r="P3" s="105"/>
      <c r="Q3" s="105"/>
      <c r="R3" s="105"/>
      <c r="S3" s="106"/>
    </row>
    <row r="4" spans="1:19" ht="12" customHeight="1">
      <c r="A4" s="123"/>
      <c r="B4" s="124"/>
      <c r="C4" s="125"/>
      <c r="D4" s="112"/>
      <c r="E4" s="115"/>
      <c r="F4" s="117" t="s">
        <v>7</v>
      </c>
      <c r="G4" s="117" t="s">
        <v>8</v>
      </c>
      <c r="H4" s="118" t="s">
        <v>9</v>
      </c>
      <c r="I4" s="107" t="s">
        <v>10</v>
      </c>
      <c r="J4" s="107"/>
      <c r="K4" s="108"/>
      <c r="L4" s="109" t="s">
        <v>11</v>
      </c>
      <c r="M4" s="107"/>
      <c r="N4" s="108"/>
      <c r="O4" s="109" t="s">
        <v>12</v>
      </c>
      <c r="P4" s="107"/>
      <c r="Q4" s="108"/>
      <c r="R4" s="109" t="s">
        <v>13</v>
      </c>
      <c r="S4" s="110"/>
    </row>
    <row r="5" spans="1:19" ht="33" customHeight="1">
      <c r="A5" s="126"/>
      <c r="B5" s="127"/>
      <c r="C5" s="128"/>
      <c r="D5" s="113"/>
      <c r="E5" s="116"/>
      <c r="F5" s="116"/>
      <c r="G5" s="116"/>
      <c r="H5" s="119"/>
      <c r="I5" s="88" t="s">
        <v>14</v>
      </c>
      <c r="J5" s="89" t="s">
        <v>15</v>
      </c>
      <c r="K5" s="89" t="s">
        <v>16</v>
      </c>
      <c r="L5" s="88" t="s">
        <v>14</v>
      </c>
      <c r="M5" s="89" t="s">
        <v>15</v>
      </c>
      <c r="N5" s="89" t="s">
        <v>16</v>
      </c>
      <c r="O5" s="88" t="s">
        <v>14</v>
      </c>
      <c r="P5" s="89" t="s">
        <v>15</v>
      </c>
      <c r="Q5" s="89" t="s">
        <v>16</v>
      </c>
      <c r="R5" s="95" t="s">
        <v>14</v>
      </c>
      <c r="S5" s="96" t="s">
        <v>15</v>
      </c>
    </row>
    <row r="6" spans="1:19" ht="13.5" customHeight="1">
      <c r="A6" s="141" t="s">
        <v>17</v>
      </c>
      <c r="B6" s="144" t="s">
        <v>18</v>
      </c>
      <c r="C6" s="145"/>
      <c r="D6" s="26" t="s">
        <v>19</v>
      </c>
      <c r="E6" s="80" t="s">
        <v>20</v>
      </c>
      <c r="F6" s="28">
        <v>3</v>
      </c>
      <c r="G6" s="28">
        <v>3</v>
      </c>
      <c r="H6" s="29"/>
      <c r="I6" s="50">
        <v>3</v>
      </c>
      <c r="J6" s="28"/>
      <c r="K6" s="28"/>
      <c r="L6" s="28"/>
      <c r="M6" s="28"/>
      <c r="N6" s="28"/>
      <c r="O6" s="28"/>
      <c r="P6" s="28"/>
      <c r="Q6" s="28"/>
      <c r="R6" s="28"/>
      <c r="S6" s="74"/>
    </row>
    <row r="7" spans="1:19" ht="23.25" customHeight="1">
      <c r="A7" s="142"/>
      <c r="B7" s="146"/>
      <c r="C7" s="147"/>
      <c r="D7" s="30" t="s">
        <v>21</v>
      </c>
      <c r="E7" s="80" t="s">
        <v>22</v>
      </c>
      <c r="F7" s="28">
        <v>2</v>
      </c>
      <c r="G7" s="28">
        <v>2</v>
      </c>
      <c r="H7" s="29"/>
      <c r="I7" s="50">
        <v>0.5</v>
      </c>
      <c r="J7" s="28"/>
      <c r="K7" s="28"/>
      <c r="L7" s="28">
        <v>0.5</v>
      </c>
      <c r="M7" s="28"/>
      <c r="N7" s="28"/>
      <c r="O7" s="28">
        <v>0.5</v>
      </c>
      <c r="P7" s="28">
        <v>0.5</v>
      </c>
      <c r="Q7" s="28"/>
      <c r="R7" s="28"/>
      <c r="S7" s="29"/>
    </row>
    <row r="8" spans="1:19" ht="15" customHeight="1">
      <c r="A8" s="142"/>
      <c r="B8" s="146"/>
      <c r="C8" s="147"/>
      <c r="D8" s="30" t="s">
        <v>23</v>
      </c>
      <c r="E8" s="80" t="s">
        <v>24</v>
      </c>
      <c r="F8" s="28">
        <v>2</v>
      </c>
      <c r="G8" s="28">
        <v>2</v>
      </c>
      <c r="H8" s="29"/>
      <c r="I8" s="50">
        <v>1</v>
      </c>
      <c r="J8" s="28"/>
      <c r="K8" s="28"/>
      <c r="L8" s="28"/>
      <c r="M8" s="28"/>
      <c r="N8" s="28"/>
      <c r="O8" s="28">
        <v>1</v>
      </c>
      <c r="P8" s="28"/>
      <c r="Q8" s="28"/>
      <c r="R8" s="28"/>
      <c r="S8" s="29"/>
    </row>
    <row r="9" spans="1:19" ht="13.5" customHeight="1">
      <c r="A9" s="142"/>
      <c r="B9" s="146"/>
      <c r="C9" s="147"/>
      <c r="D9" s="26" t="s">
        <v>25</v>
      </c>
      <c r="E9" s="80" t="s">
        <v>26</v>
      </c>
      <c r="F9" s="28">
        <v>2</v>
      </c>
      <c r="G9" s="28">
        <v>2</v>
      </c>
      <c r="H9" s="29"/>
      <c r="I9" s="61"/>
      <c r="J9" s="28">
        <v>2</v>
      </c>
      <c r="K9" s="28"/>
      <c r="L9" s="28"/>
      <c r="M9" s="28"/>
      <c r="N9" s="28"/>
      <c r="O9" s="28"/>
      <c r="P9" s="28"/>
      <c r="Q9" s="28"/>
      <c r="R9" s="28"/>
      <c r="S9" s="29"/>
    </row>
    <row r="10" spans="1:19" ht="14.25" customHeight="1">
      <c r="A10" s="142"/>
      <c r="B10" s="146"/>
      <c r="C10" s="147"/>
      <c r="D10" s="26" t="s">
        <v>27</v>
      </c>
      <c r="E10" s="80" t="s">
        <v>28</v>
      </c>
      <c r="F10" s="28">
        <v>3</v>
      </c>
      <c r="G10" s="28">
        <v>2</v>
      </c>
      <c r="H10" s="29">
        <v>1</v>
      </c>
      <c r="I10" s="50"/>
      <c r="J10" s="28"/>
      <c r="K10" s="28"/>
      <c r="L10" s="28">
        <v>3</v>
      </c>
      <c r="M10" s="28"/>
      <c r="N10" s="28"/>
      <c r="O10" s="28"/>
      <c r="P10" s="28"/>
      <c r="Q10" s="28"/>
      <c r="R10" s="28"/>
      <c r="S10" s="29"/>
    </row>
    <row r="11" spans="1:19" ht="23.25" customHeight="1">
      <c r="A11" s="142"/>
      <c r="B11" s="146"/>
      <c r="C11" s="147"/>
      <c r="D11" s="26" t="s">
        <v>29</v>
      </c>
      <c r="E11" s="80" t="s">
        <v>30</v>
      </c>
      <c r="F11" s="28">
        <v>6</v>
      </c>
      <c r="G11" s="28">
        <v>5</v>
      </c>
      <c r="H11" s="29">
        <v>1</v>
      </c>
      <c r="I11" s="50"/>
      <c r="J11" s="50"/>
      <c r="K11" s="28"/>
      <c r="L11" s="28"/>
      <c r="M11" s="28">
        <v>6</v>
      </c>
      <c r="N11" s="28"/>
      <c r="O11" s="28"/>
      <c r="P11" s="28"/>
      <c r="Q11" s="28"/>
      <c r="R11" s="28"/>
      <c r="S11" s="29"/>
    </row>
    <row r="12" spans="1:19" ht="14.25" customHeight="1">
      <c r="A12" s="142"/>
      <c r="B12" s="146"/>
      <c r="C12" s="147"/>
      <c r="D12" s="30" t="s">
        <v>31</v>
      </c>
      <c r="E12" s="80" t="s">
        <v>32</v>
      </c>
      <c r="F12" s="28">
        <v>5</v>
      </c>
      <c r="G12" s="28">
        <v>3</v>
      </c>
      <c r="H12" s="29">
        <v>2</v>
      </c>
      <c r="I12" s="50">
        <v>3</v>
      </c>
      <c r="J12" s="50">
        <v>2</v>
      </c>
      <c r="K12" s="28"/>
      <c r="L12" s="28"/>
      <c r="M12" s="28"/>
      <c r="N12" s="28"/>
      <c r="O12" s="28"/>
      <c r="P12" s="28"/>
      <c r="Q12" s="28"/>
      <c r="R12" s="28"/>
      <c r="S12" s="29"/>
    </row>
    <row r="13" spans="1:19" ht="23.25" customHeight="1">
      <c r="A13" s="142"/>
      <c r="B13" s="146"/>
      <c r="C13" s="147"/>
      <c r="D13" s="30" t="s">
        <v>33</v>
      </c>
      <c r="E13" s="80" t="s">
        <v>34</v>
      </c>
      <c r="F13" s="28">
        <v>12</v>
      </c>
      <c r="G13" s="28">
        <v>10</v>
      </c>
      <c r="H13" s="29">
        <v>2</v>
      </c>
      <c r="I13" s="50">
        <v>3</v>
      </c>
      <c r="J13" s="28">
        <v>3</v>
      </c>
      <c r="K13" s="28"/>
      <c r="L13" s="28">
        <v>3</v>
      </c>
      <c r="M13" s="28">
        <v>3</v>
      </c>
      <c r="N13" s="28"/>
      <c r="O13" s="28"/>
      <c r="P13" s="28"/>
      <c r="Q13" s="28"/>
      <c r="R13" s="28"/>
      <c r="S13" s="29"/>
    </row>
    <row r="14" spans="1:19" ht="12" customHeight="1">
      <c r="A14" s="142"/>
      <c r="B14" s="146"/>
      <c r="C14" s="147"/>
      <c r="D14" s="32" t="s">
        <v>35</v>
      </c>
      <c r="E14" s="80" t="s">
        <v>36</v>
      </c>
      <c r="F14" s="33">
        <v>2</v>
      </c>
      <c r="G14" s="33">
        <v>2</v>
      </c>
      <c r="H14" s="34"/>
      <c r="I14" s="52"/>
      <c r="J14" s="33">
        <v>2</v>
      </c>
      <c r="K14" s="33"/>
      <c r="L14" s="33"/>
      <c r="M14" s="33"/>
      <c r="N14" s="33"/>
      <c r="O14" s="33"/>
      <c r="P14" s="33"/>
      <c r="Q14" s="33"/>
      <c r="R14" s="33"/>
      <c r="S14" s="34"/>
    </row>
    <row r="15" spans="1:19" ht="23.25" customHeight="1">
      <c r="A15" s="142"/>
      <c r="B15" s="146"/>
      <c r="C15" s="147"/>
      <c r="D15" s="35" t="s">
        <v>37</v>
      </c>
      <c r="E15" s="81" t="s">
        <v>38</v>
      </c>
      <c r="F15" s="82">
        <v>4</v>
      </c>
      <c r="G15" s="82"/>
      <c r="H15" s="83">
        <v>4</v>
      </c>
      <c r="I15" s="90">
        <v>1</v>
      </c>
      <c r="J15" s="82">
        <v>1</v>
      </c>
      <c r="K15" s="82"/>
      <c r="L15" s="82">
        <v>1</v>
      </c>
      <c r="M15" s="82">
        <v>1</v>
      </c>
      <c r="N15" s="82"/>
      <c r="O15" s="82"/>
      <c r="P15" s="82"/>
      <c r="Q15" s="82"/>
      <c r="R15" s="82"/>
      <c r="S15" s="83"/>
    </row>
    <row r="16" spans="1:19" ht="15.75" customHeight="1">
      <c r="A16" s="142"/>
      <c r="B16" s="129" t="s">
        <v>39</v>
      </c>
      <c r="C16" s="130"/>
      <c r="D16" s="130"/>
      <c r="E16" s="131"/>
      <c r="F16" s="62">
        <v>8</v>
      </c>
      <c r="G16" s="36"/>
      <c r="H16" s="76"/>
      <c r="I16" s="91"/>
      <c r="J16" s="36">
        <v>2</v>
      </c>
      <c r="K16" s="36"/>
      <c r="L16" s="36">
        <v>4</v>
      </c>
      <c r="M16" s="36">
        <v>2</v>
      </c>
      <c r="N16" s="36"/>
      <c r="O16" s="36"/>
      <c r="P16" s="36"/>
      <c r="Q16" s="36"/>
      <c r="R16" s="36"/>
      <c r="S16" s="76"/>
    </row>
    <row r="17" spans="1:19" ht="12.75" customHeight="1">
      <c r="A17" s="141" t="s">
        <v>40</v>
      </c>
      <c r="B17" s="148" t="s">
        <v>41</v>
      </c>
      <c r="C17" s="149"/>
      <c r="D17" s="39" t="s">
        <v>42</v>
      </c>
      <c r="E17" s="84" t="s">
        <v>43</v>
      </c>
      <c r="F17" s="41">
        <v>4</v>
      </c>
      <c r="G17" s="41">
        <v>4</v>
      </c>
      <c r="H17" s="42"/>
      <c r="I17" s="92">
        <v>4</v>
      </c>
      <c r="J17" s="41"/>
      <c r="K17" s="41"/>
      <c r="L17" s="41"/>
      <c r="M17" s="41"/>
      <c r="N17" s="41"/>
      <c r="O17" s="41"/>
      <c r="P17" s="41"/>
      <c r="Q17" s="97"/>
      <c r="R17" s="41"/>
      <c r="S17" s="42"/>
    </row>
    <row r="18" spans="1:19" ht="14.25" customHeight="1">
      <c r="A18" s="142"/>
      <c r="B18" s="150"/>
      <c r="C18" s="151"/>
      <c r="D18" s="39" t="s">
        <v>44</v>
      </c>
      <c r="E18" s="84" t="s">
        <v>45</v>
      </c>
      <c r="F18" s="28">
        <v>4</v>
      </c>
      <c r="G18" s="28">
        <v>4</v>
      </c>
      <c r="H18" s="29"/>
      <c r="I18" s="50"/>
      <c r="J18" s="28"/>
      <c r="K18" s="28"/>
      <c r="L18" s="28"/>
      <c r="M18" s="28">
        <v>4</v>
      </c>
      <c r="N18" s="28"/>
      <c r="O18" s="28"/>
      <c r="P18" s="51"/>
      <c r="Q18" s="28"/>
      <c r="R18" s="98"/>
      <c r="S18" s="29"/>
    </row>
    <row r="19" spans="1:19" ht="13.5" customHeight="1">
      <c r="A19" s="142"/>
      <c r="B19" s="150"/>
      <c r="C19" s="151"/>
      <c r="D19" s="39" t="s">
        <v>46</v>
      </c>
      <c r="E19" s="84" t="s">
        <v>47</v>
      </c>
      <c r="F19" s="28">
        <v>4</v>
      </c>
      <c r="G19" s="28">
        <v>4</v>
      </c>
      <c r="H19" s="29"/>
      <c r="I19" s="28"/>
      <c r="J19" s="50">
        <v>4</v>
      </c>
      <c r="K19" s="28"/>
      <c r="L19" s="28"/>
      <c r="M19" s="28"/>
      <c r="N19" s="28"/>
      <c r="O19" s="28"/>
      <c r="P19" s="28"/>
      <c r="Q19" s="44"/>
      <c r="R19" s="98"/>
      <c r="S19" s="29"/>
    </row>
    <row r="20" spans="1:19" ht="13.5" customHeight="1">
      <c r="A20" s="142"/>
      <c r="B20" s="150"/>
      <c r="C20" s="151"/>
      <c r="D20" s="39" t="s">
        <v>48</v>
      </c>
      <c r="E20" s="84" t="s">
        <v>49</v>
      </c>
      <c r="F20" s="28">
        <v>4</v>
      </c>
      <c r="G20" s="28">
        <v>4</v>
      </c>
      <c r="H20" s="29"/>
      <c r="I20" s="50"/>
      <c r="J20" s="28"/>
      <c r="K20" s="28"/>
      <c r="L20" s="28">
        <v>4</v>
      </c>
      <c r="M20" s="28"/>
      <c r="N20" s="28"/>
      <c r="O20" s="28"/>
      <c r="P20" s="28"/>
      <c r="Q20" s="28"/>
      <c r="R20" s="98"/>
      <c r="S20" s="29"/>
    </row>
    <row r="21" spans="1:19" ht="14.25" customHeight="1">
      <c r="A21" s="142"/>
      <c r="B21" s="150"/>
      <c r="C21" s="151"/>
      <c r="D21" s="39" t="s">
        <v>50</v>
      </c>
      <c r="E21" s="84" t="s">
        <v>51</v>
      </c>
      <c r="F21" s="28">
        <v>3</v>
      </c>
      <c r="G21" s="28">
        <v>3</v>
      </c>
      <c r="H21" s="29"/>
      <c r="I21" s="50"/>
      <c r="J21" s="28"/>
      <c r="K21" s="28"/>
      <c r="L21" s="28"/>
      <c r="M21" s="28"/>
      <c r="N21" s="28"/>
      <c r="O21" s="28">
        <v>3</v>
      </c>
      <c r="P21" s="28"/>
      <c r="Q21" s="28"/>
      <c r="R21" s="28"/>
      <c r="S21" s="29"/>
    </row>
    <row r="22" spans="1:19" ht="13.5" customHeight="1">
      <c r="A22" s="142"/>
      <c r="B22" s="150"/>
      <c r="C22" s="151"/>
      <c r="D22" s="39" t="s">
        <v>52</v>
      </c>
      <c r="E22" s="84" t="s">
        <v>53</v>
      </c>
      <c r="F22" s="28">
        <v>4</v>
      </c>
      <c r="G22" s="28">
        <v>4</v>
      </c>
      <c r="H22" s="29"/>
      <c r="I22" s="50">
        <v>4</v>
      </c>
      <c r="J22" s="28"/>
      <c r="K22" s="28"/>
      <c r="L22" s="28"/>
      <c r="M22" s="28"/>
      <c r="N22" s="28"/>
      <c r="O22" s="28"/>
      <c r="P22" s="28"/>
      <c r="Q22" s="28"/>
      <c r="R22" s="28"/>
      <c r="S22" s="29"/>
    </row>
    <row r="23" spans="1:19" ht="12" customHeight="1">
      <c r="A23" s="142"/>
      <c r="B23" s="150"/>
      <c r="C23" s="151"/>
      <c r="D23" s="39" t="s">
        <v>54</v>
      </c>
      <c r="E23" s="84" t="s">
        <v>55</v>
      </c>
      <c r="F23" s="28">
        <v>4</v>
      </c>
      <c r="G23" s="28">
        <v>4</v>
      </c>
      <c r="H23" s="29"/>
      <c r="I23" s="50"/>
      <c r="J23" s="28"/>
      <c r="K23" s="28"/>
      <c r="L23" s="28">
        <v>4</v>
      </c>
      <c r="M23" s="28"/>
      <c r="N23" s="28"/>
      <c r="O23" s="28"/>
      <c r="P23" s="28"/>
      <c r="Q23" s="28"/>
      <c r="R23" s="28"/>
      <c r="S23" s="29"/>
    </row>
    <row r="24" spans="1:19" ht="13.5" customHeight="1">
      <c r="A24" s="142"/>
      <c r="B24" s="150"/>
      <c r="C24" s="151"/>
      <c r="D24" s="39" t="s">
        <v>56</v>
      </c>
      <c r="E24" s="84" t="s">
        <v>57</v>
      </c>
      <c r="F24" s="28">
        <v>4</v>
      </c>
      <c r="G24" s="28">
        <v>4</v>
      </c>
      <c r="H24" s="29"/>
      <c r="I24" s="50"/>
      <c r="J24" s="28"/>
      <c r="K24" s="28"/>
      <c r="L24" s="28"/>
      <c r="M24" s="28"/>
      <c r="N24" s="28"/>
      <c r="O24" s="28"/>
      <c r="P24" s="28">
        <v>4</v>
      </c>
      <c r="Q24" s="28"/>
      <c r="R24" s="28"/>
      <c r="S24" s="29"/>
    </row>
    <row r="25" spans="1:19" ht="13.5" customHeight="1">
      <c r="A25" s="142"/>
      <c r="B25" s="150"/>
      <c r="C25" s="151"/>
      <c r="D25" s="39" t="s">
        <v>58</v>
      </c>
      <c r="E25" s="84" t="s">
        <v>59</v>
      </c>
      <c r="F25" s="28">
        <v>6</v>
      </c>
      <c r="G25" s="28">
        <v>3</v>
      </c>
      <c r="H25" s="29">
        <v>3</v>
      </c>
      <c r="I25" s="50">
        <v>6</v>
      </c>
      <c r="J25" s="28"/>
      <c r="K25" s="28"/>
      <c r="L25" s="28"/>
      <c r="M25" s="28"/>
      <c r="N25" s="28"/>
      <c r="O25" s="28"/>
      <c r="P25" s="28"/>
      <c r="Q25" s="28"/>
      <c r="R25" s="28"/>
      <c r="S25" s="29"/>
    </row>
    <row r="26" spans="1:19" ht="13.5" customHeight="1">
      <c r="A26" s="142"/>
      <c r="B26" s="150"/>
      <c r="C26" s="151"/>
      <c r="D26" s="39" t="s">
        <v>60</v>
      </c>
      <c r="E26" s="84" t="s">
        <v>61</v>
      </c>
      <c r="F26" s="28">
        <v>6</v>
      </c>
      <c r="G26" s="28">
        <v>3</v>
      </c>
      <c r="H26" s="29">
        <v>3</v>
      </c>
      <c r="I26" s="50"/>
      <c r="J26" s="28">
        <v>6</v>
      </c>
      <c r="K26" s="28"/>
      <c r="L26" s="28"/>
      <c r="M26" s="28"/>
      <c r="N26" s="28"/>
      <c r="O26" s="28"/>
      <c r="P26" s="28"/>
      <c r="Q26" s="28"/>
      <c r="R26" s="28"/>
      <c r="S26" s="29"/>
    </row>
    <row r="27" spans="1:19" ht="12.75" customHeight="1">
      <c r="A27" s="142"/>
      <c r="B27" s="150"/>
      <c r="C27" s="151"/>
      <c r="D27" s="39" t="s">
        <v>62</v>
      </c>
      <c r="E27" s="84" t="s">
        <v>63</v>
      </c>
      <c r="F27" s="28">
        <v>6</v>
      </c>
      <c r="G27" s="28">
        <v>3</v>
      </c>
      <c r="H27" s="29">
        <v>3</v>
      </c>
      <c r="I27" s="50"/>
      <c r="J27" s="28"/>
      <c r="K27" s="28"/>
      <c r="L27" s="28">
        <v>6</v>
      </c>
      <c r="M27" s="28"/>
      <c r="N27" s="28"/>
      <c r="O27" s="28"/>
      <c r="P27" s="28"/>
      <c r="Q27" s="28"/>
      <c r="R27" s="28"/>
      <c r="S27" s="29"/>
    </row>
    <row r="28" spans="1:19" ht="12.75" customHeight="1">
      <c r="A28" s="142"/>
      <c r="B28" s="150"/>
      <c r="C28" s="151"/>
      <c r="D28" s="39" t="s">
        <v>64</v>
      </c>
      <c r="E28" s="84" t="s">
        <v>65</v>
      </c>
      <c r="F28" s="28">
        <v>4</v>
      </c>
      <c r="G28" s="28">
        <v>2</v>
      </c>
      <c r="H28" s="29">
        <v>2</v>
      </c>
      <c r="I28" s="50"/>
      <c r="J28" s="28"/>
      <c r="K28" s="28"/>
      <c r="L28" s="28"/>
      <c r="M28" s="28">
        <v>4</v>
      </c>
      <c r="N28" s="28"/>
      <c r="O28" s="28"/>
      <c r="P28" s="28"/>
      <c r="Q28" s="28"/>
      <c r="R28" s="28"/>
      <c r="S28" s="29"/>
    </row>
    <row r="29" spans="1:19" ht="12.75" customHeight="1">
      <c r="A29" s="142"/>
      <c r="B29" s="150"/>
      <c r="C29" s="151"/>
      <c r="D29" s="39" t="s">
        <v>66</v>
      </c>
      <c r="E29" s="84" t="s">
        <v>67</v>
      </c>
      <c r="F29" s="33">
        <v>4</v>
      </c>
      <c r="G29" s="33">
        <v>2</v>
      </c>
      <c r="H29" s="34">
        <v>2</v>
      </c>
      <c r="I29" s="52"/>
      <c r="J29" s="33"/>
      <c r="K29" s="33"/>
      <c r="L29" s="33"/>
      <c r="M29" s="33"/>
      <c r="N29" s="33"/>
      <c r="O29" s="33">
        <v>4</v>
      </c>
      <c r="P29" s="33"/>
      <c r="Q29" s="33"/>
      <c r="R29" s="33"/>
      <c r="S29" s="34"/>
    </row>
    <row r="30" spans="1:19" ht="13.5" customHeight="1">
      <c r="A30" s="143"/>
      <c r="B30" s="152"/>
      <c r="C30" s="153"/>
      <c r="D30" s="39" t="s">
        <v>68</v>
      </c>
      <c r="E30" s="84" t="s">
        <v>69</v>
      </c>
      <c r="F30" s="33">
        <v>2</v>
      </c>
      <c r="G30" s="33">
        <v>2</v>
      </c>
      <c r="H30" s="34"/>
      <c r="I30" s="52"/>
      <c r="J30" s="33"/>
      <c r="K30" s="33"/>
      <c r="L30" s="33"/>
      <c r="M30" s="33"/>
      <c r="N30" s="33"/>
      <c r="O30" s="33"/>
      <c r="P30" s="33">
        <v>2</v>
      </c>
      <c r="Q30" s="33"/>
      <c r="R30" s="33"/>
      <c r="S30" s="34"/>
    </row>
    <row r="31" spans="1:19" ht="12.75" customHeight="1">
      <c r="A31" s="132" t="s">
        <v>70</v>
      </c>
      <c r="B31" s="133"/>
      <c r="C31" s="133"/>
      <c r="D31" s="133"/>
      <c r="E31" s="134"/>
      <c r="F31" s="41">
        <v>22</v>
      </c>
      <c r="G31" s="41"/>
      <c r="H31" s="85"/>
      <c r="I31" s="93"/>
      <c r="J31" s="94"/>
      <c r="K31" s="94"/>
      <c r="L31" s="94"/>
      <c r="M31" s="94">
        <v>3</v>
      </c>
      <c r="N31" s="94"/>
      <c r="O31" s="94">
        <v>8</v>
      </c>
      <c r="P31" s="94">
        <v>8</v>
      </c>
      <c r="Q31" s="94"/>
      <c r="R31" s="94">
        <v>3</v>
      </c>
      <c r="S31" s="99"/>
    </row>
    <row r="32" spans="1:19" ht="13.5" customHeight="1">
      <c r="A32" s="135" t="s">
        <v>71</v>
      </c>
      <c r="B32" s="136"/>
      <c r="C32" s="136"/>
      <c r="D32" s="136"/>
      <c r="E32" s="137"/>
      <c r="F32" s="53">
        <v>34</v>
      </c>
      <c r="G32" s="48"/>
      <c r="H32" s="54"/>
      <c r="I32" s="69"/>
      <c r="J32" s="70"/>
      <c r="K32" s="70">
        <v>2</v>
      </c>
      <c r="L32" s="70"/>
      <c r="M32" s="70"/>
      <c r="N32" s="70">
        <v>6</v>
      </c>
      <c r="O32" s="70"/>
      <c r="P32" s="70"/>
      <c r="Q32" s="70">
        <v>6</v>
      </c>
      <c r="R32" s="70"/>
      <c r="S32" s="78">
        <v>20</v>
      </c>
    </row>
    <row r="33" spans="1:19" ht="16.5" customHeight="1">
      <c r="A33" s="138" t="s">
        <v>72</v>
      </c>
      <c r="B33" s="139"/>
      <c r="C33" s="139"/>
      <c r="D33" s="139"/>
      <c r="E33" s="140"/>
      <c r="F33" s="55">
        <f>SUM(F6:F32)</f>
        <v>164</v>
      </c>
      <c r="G33" s="56"/>
      <c r="H33" s="57"/>
      <c r="I33" s="71">
        <v>25.5</v>
      </c>
      <c r="J33" s="71">
        <f>SUM(J6:J32)</f>
        <v>22</v>
      </c>
      <c r="K33" s="72">
        <v>2</v>
      </c>
      <c r="L33" s="72">
        <f>SUM(L6:L32)</f>
        <v>25.5</v>
      </c>
      <c r="M33" s="72">
        <f>SUM(M6:M32)</f>
        <v>23</v>
      </c>
      <c r="N33" s="72">
        <f>SUM(N6:N32)</f>
        <v>6</v>
      </c>
      <c r="O33" s="72">
        <f>SUM(O6:O32)</f>
        <v>16.5</v>
      </c>
      <c r="P33" s="72">
        <f t="shared" ref="P33:S33" si="0">SUM(P6:P32)</f>
        <v>14.5</v>
      </c>
      <c r="Q33" s="72">
        <f t="shared" si="0"/>
        <v>6</v>
      </c>
      <c r="R33" s="72">
        <f t="shared" si="0"/>
        <v>3</v>
      </c>
      <c r="S33" s="79">
        <f t="shared" si="0"/>
        <v>20</v>
      </c>
    </row>
    <row r="34" spans="1:19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</row>
    <row r="35" spans="1:19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</row>
  </sheetData>
  <mergeCells count="22">
    <mergeCell ref="B16:E16"/>
    <mergeCell ref="A31:E31"/>
    <mergeCell ref="A32:E32"/>
    <mergeCell ref="A33:E33"/>
    <mergeCell ref="A6:A16"/>
    <mergeCell ref="A17:A30"/>
    <mergeCell ref="B6:C15"/>
    <mergeCell ref="B17:C30"/>
    <mergeCell ref="A1:S1"/>
    <mergeCell ref="A2:S2"/>
    <mergeCell ref="F3:H3"/>
    <mergeCell ref="I3:S3"/>
    <mergeCell ref="I4:K4"/>
    <mergeCell ref="L4:N4"/>
    <mergeCell ref="O4:Q4"/>
    <mergeCell ref="R4:S4"/>
    <mergeCell ref="D3:D5"/>
    <mergeCell ref="E3:E5"/>
    <mergeCell ref="F4:F5"/>
    <mergeCell ref="G4:G5"/>
    <mergeCell ref="H4:H5"/>
    <mergeCell ref="A3:C5"/>
  </mergeCells>
  <phoneticPr fontId="28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3"/>
  <sheetViews>
    <sheetView workbookViewId="0">
      <selection activeCell="D13" sqref="D13"/>
    </sheetView>
  </sheetViews>
  <sheetFormatPr defaultColWidth="9" defaultRowHeight="13.5"/>
  <cols>
    <col min="1" max="1" width="3.875" customWidth="1"/>
    <col min="2" max="2" width="2.125" customWidth="1"/>
    <col min="3" max="3" width="4.625" customWidth="1"/>
    <col min="4" max="4" width="12.25" customWidth="1"/>
    <col min="5" max="5" width="20" customWidth="1"/>
    <col min="6" max="8" width="2.875" customWidth="1"/>
    <col min="9" max="17" width="2.75" customWidth="1"/>
    <col min="18" max="19" width="3.125" customWidth="1"/>
  </cols>
  <sheetData>
    <row r="1" spans="1:19" ht="18.75">
      <c r="A1" s="154" t="s">
        <v>149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</row>
    <row r="2" spans="1:19" ht="24" customHeight="1">
      <c r="A2" s="155" t="s">
        <v>150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</row>
    <row r="3" spans="1:19" ht="10.5" customHeight="1">
      <c r="A3" s="172" t="s">
        <v>73</v>
      </c>
      <c r="B3" s="173"/>
      <c r="C3" s="174"/>
      <c r="D3" s="162" t="s">
        <v>74</v>
      </c>
      <c r="E3" s="165" t="s">
        <v>75</v>
      </c>
      <c r="F3" s="156" t="s">
        <v>76</v>
      </c>
      <c r="G3" s="157"/>
      <c r="H3" s="158"/>
      <c r="I3" s="157" t="s">
        <v>77</v>
      </c>
      <c r="J3" s="157"/>
      <c r="K3" s="157"/>
      <c r="L3" s="157"/>
      <c r="M3" s="157"/>
      <c r="N3" s="157"/>
      <c r="O3" s="157"/>
      <c r="P3" s="157"/>
      <c r="Q3" s="157"/>
      <c r="R3" s="157"/>
      <c r="S3" s="158"/>
    </row>
    <row r="4" spans="1:19" ht="15.75" customHeight="1">
      <c r="A4" s="175"/>
      <c r="B4" s="176"/>
      <c r="C4" s="177"/>
      <c r="D4" s="163"/>
      <c r="E4" s="166"/>
      <c r="F4" s="168" t="s">
        <v>78</v>
      </c>
      <c r="G4" s="168" t="s">
        <v>79</v>
      </c>
      <c r="H4" s="170" t="s">
        <v>80</v>
      </c>
      <c r="I4" s="159" t="s">
        <v>81</v>
      </c>
      <c r="J4" s="159"/>
      <c r="K4" s="159"/>
      <c r="L4" s="160" t="s">
        <v>82</v>
      </c>
      <c r="M4" s="159"/>
      <c r="N4" s="159"/>
      <c r="O4" s="160" t="s">
        <v>83</v>
      </c>
      <c r="P4" s="159"/>
      <c r="Q4" s="159"/>
      <c r="R4" s="160" t="s">
        <v>84</v>
      </c>
      <c r="S4" s="161"/>
    </row>
    <row r="5" spans="1:19" ht="40.5" customHeight="1">
      <c r="A5" s="178"/>
      <c r="B5" s="179"/>
      <c r="C5" s="180"/>
      <c r="D5" s="164"/>
      <c r="E5" s="167"/>
      <c r="F5" s="169"/>
      <c r="G5" s="169"/>
      <c r="H5" s="171"/>
      <c r="I5" s="58" t="s">
        <v>85</v>
      </c>
      <c r="J5" s="59" t="s">
        <v>86</v>
      </c>
      <c r="K5" s="59" t="s">
        <v>87</v>
      </c>
      <c r="L5" s="60" t="s">
        <v>85</v>
      </c>
      <c r="M5" s="59" t="s">
        <v>86</v>
      </c>
      <c r="N5" s="59" t="s">
        <v>87</v>
      </c>
      <c r="O5" s="60" t="s">
        <v>85</v>
      </c>
      <c r="P5" s="59" t="s">
        <v>86</v>
      </c>
      <c r="Q5" s="59" t="s">
        <v>87</v>
      </c>
      <c r="R5" s="60" t="s">
        <v>85</v>
      </c>
      <c r="S5" s="73" t="s">
        <v>86</v>
      </c>
    </row>
    <row r="6" spans="1:19" ht="12.75" customHeight="1">
      <c r="A6" s="193" t="s">
        <v>88</v>
      </c>
      <c r="B6" s="194" t="s">
        <v>170</v>
      </c>
      <c r="C6" s="195"/>
      <c r="D6" s="26" t="s">
        <v>19</v>
      </c>
      <c r="E6" s="27" t="s">
        <v>89</v>
      </c>
      <c r="F6" s="28">
        <v>3</v>
      </c>
      <c r="G6" s="28">
        <v>3</v>
      </c>
      <c r="H6" s="29"/>
      <c r="I6" s="50">
        <v>3</v>
      </c>
      <c r="J6" s="28"/>
      <c r="K6" s="28"/>
      <c r="L6" s="28"/>
      <c r="M6" s="28"/>
      <c r="N6" s="28"/>
      <c r="O6" s="28"/>
      <c r="P6" s="28"/>
      <c r="Q6" s="28"/>
      <c r="R6" s="28"/>
      <c r="S6" s="74"/>
    </row>
    <row r="7" spans="1:19" ht="19.5">
      <c r="A7" s="193"/>
      <c r="B7" s="196"/>
      <c r="C7" s="197"/>
      <c r="D7" s="30" t="s">
        <v>21</v>
      </c>
      <c r="E7" s="27" t="s">
        <v>90</v>
      </c>
      <c r="F7" s="28">
        <v>2</v>
      </c>
      <c r="G7" s="28">
        <v>2</v>
      </c>
      <c r="H7" s="29"/>
      <c r="I7" s="50">
        <v>0.5</v>
      </c>
      <c r="J7" s="28"/>
      <c r="K7" s="28"/>
      <c r="L7" s="28">
        <v>0.5</v>
      </c>
      <c r="M7" s="28"/>
      <c r="N7" s="28"/>
      <c r="O7" s="28">
        <v>0.5</v>
      </c>
      <c r="P7" s="28">
        <v>0.5</v>
      </c>
      <c r="Q7" s="28"/>
      <c r="R7" s="28"/>
      <c r="S7" s="29"/>
    </row>
    <row r="8" spans="1:19" ht="19.5">
      <c r="A8" s="193"/>
      <c r="B8" s="196"/>
      <c r="C8" s="197"/>
      <c r="D8" s="30" t="s">
        <v>23</v>
      </c>
      <c r="E8" s="27" t="s">
        <v>151</v>
      </c>
      <c r="F8" s="28">
        <v>2</v>
      </c>
      <c r="G8" s="28">
        <v>2</v>
      </c>
      <c r="H8" s="29"/>
      <c r="I8" s="50">
        <v>1</v>
      </c>
      <c r="J8" s="28"/>
      <c r="K8" s="28"/>
      <c r="L8" s="28"/>
      <c r="M8" s="28"/>
      <c r="N8" s="28"/>
      <c r="O8" s="28">
        <v>1</v>
      </c>
      <c r="P8" s="28"/>
      <c r="Q8" s="28"/>
      <c r="R8" s="28"/>
      <c r="S8" s="29"/>
    </row>
    <row r="9" spans="1:19" ht="22.5" customHeight="1">
      <c r="A9" s="193"/>
      <c r="B9" s="196"/>
      <c r="C9" s="197"/>
      <c r="D9" s="26" t="s">
        <v>25</v>
      </c>
      <c r="E9" s="27" t="s">
        <v>152</v>
      </c>
      <c r="F9" s="28">
        <v>2</v>
      </c>
      <c r="G9" s="28">
        <v>2</v>
      </c>
      <c r="H9" s="29"/>
      <c r="I9" s="61"/>
      <c r="J9" s="28">
        <v>2</v>
      </c>
      <c r="K9" s="28"/>
      <c r="L9" s="28"/>
      <c r="M9" s="28"/>
      <c r="N9" s="28"/>
      <c r="O9" s="28"/>
      <c r="P9" s="28"/>
      <c r="Q9" s="28"/>
      <c r="R9" s="28"/>
      <c r="S9" s="29"/>
    </row>
    <row r="10" spans="1:19" ht="19.5">
      <c r="A10" s="193"/>
      <c r="B10" s="196"/>
      <c r="C10" s="197"/>
      <c r="D10" s="26" t="s">
        <v>27</v>
      </c>
      <c r="E10" s="27" t="s">
        <v>155</v>
      </c>
      <c r="F10" s="28">
        <v>3</v>
      </c>
      <c r="G10" s="28">
        <v>2</v>
      </c>
      <c r="H10" s="29">
        <v>1</v>
      </c>
      <c r="I10" s="50"/>
      <c r="J10" s="28"/>
      <c r="K10" s="28"/>
      <c r="L10" s="28">
        <v>3</v>
      </c>
      <c r="M10" s="28"/>
      <c r="N10" s="28"/>
      <c r="O10" s="28"/>
      <c r="P10" s="28"/>
      <c r="Q10" s="28"/>
      <c r="R10" s="28"/>
      <c r="S10" s="29"/>
    </row>
    <row r="11" spans="1:19" ht="39">
      <c r="A11" s="193"/>
      <c r="B11" s="196"/>
      <c r="C11" s="197"/>
      <c r="D11" s="26" t="s">
        <v>29</v>
      </c>
      <c r="E11" s="27" t="s">
        <v>153</v>
      </c>
      <c r="F11" s="28">
        <v>6</v>
      </c>
      <c r="G11" s="28">
        <v>5</v>
      </c>
      <c r="H11" s="29">
        <v>1</v>
      </c>
      <c r="I11" s="50"/>
      <c r="J11" s="50"/>
      <c r="K11" s="28"/>
      <c r="L11" s="28"/>
      <c r="M11" s="28">
        <v>6</v>
      </c>
      <c r="N11" s="28"/>
      <c r="O11" s="28"/>
      <c r="P11" s="28"/>
      <c r="Q11" s="28"/>
      <c r="R11" s="28"/>
      <c r="S11" s="29"/>
    </row>
    <row r="12" spans="1:19" ht="20.25" customHeight="1">
      <c r="A12" s="193"/>
      <c r="B12" s="196"/>
      <c r="C12" s="197"/>
      <c r="D12" s="30" t="s">
        <v>31</v>
      </c>
      <c r="E12" s="27" t="s">
        <v>154</v>
      </c>
      <c r="F12" s="28">
        <v>5</v>
      </c>
      <c r="G12" s="28">
        <v>3</v>
      </c>
      <c r="H12" s="29">
        <v>2</v>
      </c>
      <c r="I12" s="50">
        <v>3</v>
      </c>
      <c r="J12" s="50">
        <v>2</v>
      </c>
      <c r="K12" s="28"/>
      <c r="L12" s="28"/>
      <c r="M12" s="28"/>
      <c r="N12" s="28"/>
      <c r="O12" s="28"/>
      <c r="P12" s="28"/>
      <c r="Q12" s="28"/>
      <c r="R12" s="28"/>
      <c r="S12" s="29"/>
    </row>
    <row r="13" spans="1:19" ht="19.5" customHeight="1">
      <c r="A13" s="193"/>
      <c r="B13" s="196"/>
      <c r="C13" s="197"/>
      <c r="D13" s="30" t="s">
        <v>33</v>
      </c>
      <c r="E13" s="31" t="s">
        <v>91</v>
      </c>
      <c r="F13" s="28">
        <v>12</v>
      </c>
      <c r="G13" s="28">
        <v>10</v>
      </c>
      <c r="H13" s="29">
        <v>2</v>
      </c>
      <c r="I13" s="50">
        <v>3</v>
      </c>
      <c r="J13" s="28">
        <v>3</v>
      </c>
      <c r="K13" s="28"/>
      <c r="L13" s="28">
        <v>3</v>
      </c>
      <c r="M13" s="28">
        <v>3</v>
      </c>
      <c r="N13" s="28"/>
      <c r="O13" s="28"/>
      <c r="P13" s="28"/>
      <c r="Q13" s="28"/>
      <c r="R13" s="28"/>
      <c r="S13" s="29"/>
    </row>
    <row r="14" spans="1:19" ht="13.5" customHeight="1">
      <c r="A14" s="193"/>
      <c r="B14" s="196"/>
      <c r="C14" s="197"/>
      <c r="D14" s="32" t="s">
        <v>35</v>
      </c>
      <c r="E14" s="27" t="s">
        <v>92</v>
      </c>
      <c r="F14" s="33">
        <v>2</v>
      </c>
      <c r="G14" s="33">
        <v>2</v>
      </c>
      <c r="H14" s="34"/>
      <c r="I14" s="52"/>
      <c r="J14" s="33">
        <v>2</v>
      </c>
      <c r="K14" s="33"/>
      <c r="L14" s="33"/>
      <c r="M14" s="33"/>
      <c r="N14" s="33"/>
      <c r="O14" s="33"/>
      <c r="P14" s="33"/>
      <c r="Q14" s="33"/>
      <c r="R14" s="33"/>
      <c r="S14" s="34"/>
    </row>
    <row r="15" spans="1:19" ht="19.5" customHeight="1">
      <c r="A15" s="193"/>
      <c r="B15" s="198"/>
      <c r="C15" s="199"/>
      <c r="D15" s="35" t="s">
        <v>37</v>
      </c>
      <c r="E15" s="27" t="s">
        <v>93</v>
      </c>
      <c r="F15" s="33">
        <v>4</v>
      </c>
      <c r="G15" s="33"/>
      <c r="H15" s="34">
        <v>4</v>
      </c>
      <c r="I15" s="52">
        <v>1</v>
      </c>
      <c r="J15" s="33">
        <v>1</v>
      </c>
      <c r="K15" s="33"/>
      <c r="L15" s="33">
        <v>1</v>
      </c>
      <c r="M15" s="33">
        <v>1</v>
      </c>
      <c r="N15" s="33"/>
      <c r="O15" s="33"/>
      <c r="P15" s="33"/>
      <c r="Q15" s="33"/>
      <c r="R15" s="33"/>
      <c r="S15" s="34"/>
    </row>
    <row r="16" spans="1:19" ht="15" customHeight="1">
      <c r="A16" s="193"/>
      <c r="B16" s="181" t="s">
        <v>94</v>
      </c>
      <c r="C16" s="182"/>
      <c r="D16" s="182"/>
      <c r="E16" s="183"/>
      <c r="F16" s="36">
        <v>8</v>
      </c>
      <c r="G16" s="37"/>
      <c r="H16" s="38"/>
      <c r="I16" s="62"/>
      <c r="J16" s="36">
        <v>2</v>
      </c>
      <c r="K16" s="36"/>
      <c r="L16" s="36">
        <v>4</v>
      </c>
      <c r="M16" s="36">
        <v>2</v>
      </c>
      <c r="N16" s="36"/>
      <c r="O16" s="36"/>
      <c r="P16" s="36"/>
      <c r="Q16" s="36"/>
      <c r="R16" s="75"/>
      <c r="S16" s="76"/>
    </row>
    <row r="17" spans="1:23" ht="15.75" customHeight="1">
      <c r="A17" s="193" t="s">
        <v>95</v>
      </c>
      <c r="B17" s="194" t="s">
        <v>96</v>
      </c>
      <c r="C17" s="195"/>
      <c r="D17" s="39" t="s">
        <v>42</v>
      </c>
      <c r="E17" s="40" t="s">
        <v>97</v>
      </c>
      <c r="F17" s="41">
        <v>4</v>
      </c>
      <c r="G17" s="41">
        <v>4</v>
      </c>
      <c r="H17" s="42"/>
      <c r="I17" s="63">
        <v>4</v>
      </c>
      <c r="J17" s="41"/>
      <c r="K17" s="41"/>
      <c r="L17" s="41"/>
      <c r="M17" s="41"/>
      <c r="N17" s="41"/>
      <c r="O17" s="41"/>
      <c r="P17" s="41"/>
      <c r="Q17" s="41"/>
      <c r="R17" s="41"/>
      <c r="S17" s="42"/>
    </row>
    <row r="18" spans="1:23" ht="24" customHeight="1">
      <c r="A18" s="193"/>
      <c r="B18" s="196"/>
      <c r="C18" s="197"/>
      <c r="D18" s="39" t="s">
        <v>44</v>
      </c>
      <c r="E18" s="43" t="s">
        <v>156</v>
      </c>
      <c r="F18" s="44">
        <v>4</v>
      </c>
      <c r="G18" s="44">
        <v>4</v>
      </c>
      <c r="H18" s="45"/>
      <c r="I18" s="64"/>
      <c r="J18" s="44"/>
      <c r="K18" s="44"/>
      <c r="L18" s="44"/>
      <c r="M18" s="44">
        <v>4</v>
      </c>
      <c r="N18" s="44"/>
      <c r="O18" s="44"/>
      <c r="P18" s="44"/>
      <c r="Q18" s="44"/>
      <c r="R18" s="44"/>
      <c r="S18" s="45"/>
    </row>
    <row r="19" spans="1:23" ht="13.5" customHeight="1">
      <c r="A19" s="193"/>
      <c r="B19" s="196"/>
      <c r="C19" s="197"/>
      <c r="D19" s="39" t="s">
        <v>46</v>
      </c>
      <c r="E19" s="43" t="s">
        <v>157</v>
      </c>
      <c r="F19" s="44">
        <v>4</v>
      </c>
      <c r="G19" s="44">
        <v>4</v>
      </c>
      <c r="H19" s="45"/>
      <c r="I19" s="64"/>
      <c r="J19" s="44">
        <v>4</v>
      </c>
      <c r="K19" s="44"/>
      <c r="L19" s="44"/>
      <c r="M19" s="44"/>
      <c r="N19" s="44"/>
      <c r="O19" s="44"/>
      <c r="P19" s="44"/>
      <c r="Q19" s="44"/>
      <c r="R19" s="44"/>
      <c r="S19" s="45"/>
    </row>
    <row r="20" spans="1:23" ht="13.5" customHeight="1">
      <c r="A20" s="193"/>
      <c r="B20" s="196"/>
      <c r="C20" s="197"/>
      <c r="D20" s="39" t="s">
        <v>48</v>
      </c>
      <c r="E20" s="43" t="s">
        <v>158</v>
      </c>
      <c r="F20" s="28">
        <v>4</v>
      </c>
      <c r="G20" s="28">
        <v>4</v>
      </c>
      <c r="H20" s="29"/>
      <c r="I20" s="65"/>
      <c r="J20" s="28"/>
      <c r="K20" s="28"/>
      <c r="L20" s="28">
        <v>4</v>
      </c>
      <c r="M20" s="28"/>
      <c r="N20" s="28"/>
      <c r="O20" s="28"/>
      <c r="P20" s="28"/>
      <c r="Q20" s="28"/>
      <c r="R20" s="28"/>
      <c r="S20" s="29"/>
      <c r="W20">
        <v>2</v>
      </c>
    </row>
    <row r="21" spans="1:23" ht="22.5" customHeight="1">
      <c r="A21" s="193"/>
      <c r="B21" s="196"/>
      <c r="C21" s="197"/>
      <c r="D21" s="39" t="s">
        <v>50</v>
      </c>
      <c r="E21" s="43" t="s">
        <v>159</v>
      </c>
      <c r="F21" s="44">
        <v>3</v>
      </c>
      <c r="G21" s="44">
        <v>3</v>
      </c>
      <c r="H21" s="45"/>
      <c r="I21" s="64"/>
      <c r="J21" s="44"/>
      <c r="K21" s="44"/>
      <c r="L21" s="44"/>
      <c r="M21" s="44"/>
      <c r="N21" s="44"/>
      <c r="O21" s="44">
        <v>3</v>
      </c>
      <c r="P21" s="44"/>
      <c r="Q21" s="44"/>
      <c r="R21" s="44"/>
      <c r="S21" s="45"/>
    </row>
    <row r="22" spans="1:23" ht="16.5" customHeight="1">
      <c r="A22" s="193"/>
      <c r="B22" s="196"/>
      <c r="C22" s="197"/>
      <c r="D22" s="39" t="s">
        <v>52</v>
      </c>
      <c r="E22" s="43" t="s">
        <v>98</v>
      </c>
      <c r="F22" s="28">
        <v>4</v>
      </c>
      <c r="G22" s="28">
        <v>4</v>
      </c>
      <c r="H22" s="29"/>
      <c r="I22" s="65">
        <v>4</v>
      </c>
      <c r="J22" s="28"/>
      <c r="K22" s="28"/>
      <c r="L22" s="28"/>
      <c r="M22" s="28"/>
      <c r="N22" s="28"/>
      <c r="O22" s="28"/>
      <c r="P22" s="28"/>
      <c r="Q22" s="28"/>
      <c r="R22" s="28"/>
      <c r="S22" s="29"/>
    </row>
    <row r="23" spans="1:23" ht="19.5" customHeight="1">
      <c r="A23" s="193"/>
      <c r="B23" s="196"/>
      <c r="C23" s="197"/>
      <c r="D23" s="39" t="s">
        <v>54</v>
      </c>
      <c r="E23" s="43" t="s">
        <v>99</v>
      </c>
      <c r="F23" s="33">
        <v>4</v>
      </c>
      <c r="G23" s="33">
        <v>4</v>
      </c>
      <c r="H23" s="34"/>
      <c r="I23" s="66"/>
      <c r="J23" s="33"/>
      <c r="K23" s="33"/>
      <c r="L23" s="33">
        <v>4</v>
      </c>
      <c r="M23" s="33"/>
      <c r="N23" s="33"/>
      <c r="O23" s="33"/>
      <c r="P23" s="33"/>
      <c r="Q23" s="33"/>
      <c r="R23" s="33"/>
      <c r="S23" s="34"/>
    </row>
    <row r="24" spans="1:23" ht="13.5" customHeight="1">
      <c r="A24" s="193"/>
      <c r="B24" s="196"/>
      <c r="C24" s="197"/>
      <c r="D24" s="39" t="s">
        <v>56</v>
      </c>
      <c r="E24" s="43" t="s">
        <v>160</v>
      </c>
      <c r="F24" s="33">
        <v>4</v>
      </c>
      <c r="G24" s="33">
        <v>4</v>
      </c>
      <c r="H24" s="34"/>
      <c r="I24" s="66"/>
      <c r="J24" s="33"/>
      <c r="K24" s="33"/>
      <c r="L24" s="33"/>
      <c r="M24" s="33"/>
      <c r="N24" s="33"/>
      <c r="O24" s="33"/>
      <c r="P24" s="33">
        <v>4</v>
      </c>
      <c r="Q24" s="33"/>
      <c r="R24" s="33"/>
      <c r="S24" s="34"/>
    </row>
    <row r="25" spans="1:23" ht="14.25" customHeight="1">
      <c r="A25" s="193"/>
      <c r="B25" s="196"/>
      <c r="C25" s="197"/>
      <c r="D25" s="39" t="s">
        <v>58</v>
      </c>
      <c r="E25" s="43" t="s">
        <v>161</v>
      </c>
      <c r="F25" s="33">
        <v>6</v>
      </c>
      <c r="G25" s="33">
        <v>3</v>
      </c>
      <c r="H25" s="34">
        <v>3</v>
      </c>
      <c r="I25" s="66">
        <v>6</v>
      </c>
      <c r="J25" s="33"/>
      <c r="K25" s="33"/>
      <c r="L25" s="33"/>
      <c r="M25" s="33"/>
      <c r="N25" s="33"/>
      <c r="O25" s="33"/>
      <c r="P25" s="33"/>
      <c r="Q25" s="33"/>
      <c r="R25" s="33"/>
      <c r="S25" s="34"/>
    </row>
    <row r="26" spans="1:23" ht="14.25" customHeight="1">
      <c r="A26" s="193"/>
      <c r="B26" s="196"/>
      <c r="C26" s="197"/>
      <c r="D26" s="39" t="s">
        <v>60</v>
      </c>
      <c r="E26" s="43" t="s">
        <v>162</v>
      </c>
      <c r="F26" s="33">
        <v>6</v>
      </c>
      <c r="G26" s="33">
        <v>3</v>
      </c>
      <c r="H26" s="34">
        <v>3</v>
      </c>
      <c r="I26" s="66"/>
      <c r="J26" s="33">
        <v>6</v>
      </c>
      <c r="K26" s="33"/>
      <c r="L26" s="33"/>
      <c r="M26" s="33"/>
      <c r="N26" s="33"/>
      <c r="O26" s="33"/>
      <c r="P26" s="33"/>
      <c r="Q26" s="33"/>
      <c r="R26" s="33"/>
      <c r="S26" s="34"/>
    </row>
    <row r="27" spans="1:23" ht="12" customHeight="1">
      <c r="A27" s="193"/>
      <c r="B27" s="196"/>
      <c r="C27" s="197"/>
      <c r="D27" s="39" t="s">
        <v>62</v>
      </c>
      <c r="E27" s="43" t="s">
        <v>100</v>
      </c>
      <c r="F27" s="33">
        <v>6</v>
      </c>
      <c r="G27" s="33">
        <v>3</v>
      </c>
      <c r="H27" s="34">
        <v>3</v>
      </c>
      <c r="I27" s="66"/>
      <c r="J27" s="33"/>
      <c r="K27" s="33"/>
      <c r="L27" s="33">
        <v>6</v>
      </c>
      <c r="M27" s="33"/>
      <c r="N27" s="33"/>
      <c r="O27" s="33"/>
      <c r="P27" s="33"/>
      <c r="Q27" s="33"/>
      <c r="R27" s="33"/>
      <c r="S27" s="34"/>
    </row>
    <row r="28" spans="1:23" ht="12.75" customHeight="1">
      <c r="A28" s="193"/>
      <c r="B28" s="196"/>
      <c r="C28" s="197"/>
      <c r="D28" s="39" t="s">
        <v>64</v>
      </c>
      <c r="E28" s="43" t="s">
        <v>101</v>
      </c>
      <c r="F28" s="33">
        <v>4</v>
      </c>
      <c r="G28" s="33">
        <v>2</v>
      </c>
      <c r="H28" s="34">
        <v>2</v>
      </c>
      <c r="I28" s="66"/>
      <c r="J28" s="33"/>
      <c r="K28" s="33"/>
      <c r="L28" s="33"/>
      <c r="M28" s="33">
        <v>4</v>
      </c>
      <c r="N28" s="33"/>
      <c r="O28" s="33"/>
      <c r="P28" s="33"/>
      <c r="Q28" s="33"/>
      <c r="R28" s="33"/>
      <c r="S28" s="34"/>
    </row>
    <row r="29" spans="1:23" ht="13.5" customHeight="1">
      <c r="A29" s="193"/>
      <c r="B29" s="196"/>
      <c r="C29" s="197"/>
      <c r="D29" s="39" t="s">
        <v>66</v>
      </c>
      <c r="E29" s="46" t="s">
        <v>163</v>
      </c>
      <c r="F29" s="33">
        <v>4</v>
      </c>
      <c r="G29" s="33">
        <v>2</v>
      </c>
      <c r="H29" s="34">
        <v>2</v>
      </c>
      <c r="I29" s="66"/>
      <c r="J29" s="33"/>
      <c r="K29" s="33"/>
      <c r="L29" s="33"/>
      <c r="M29" s="33"/>
      <c r="N29" s="33"/>
      <c r="O29" s="33">
        <v>4</v>
      </c>
      <c r="P29" s="33"/>
      <c r="Q29" s="33"/>
      <c r="R29" s="33"/>
      <c r="S29" s="34"/>
    </row>
    <row r="30" spans="1:23" ht="14.25" customHeight="1">
      <c r="A30" s="193"/>
      <c r="B30" s="198"/>
      <c r="C30" s="199"/>
      <c r="D30" s="39" t="s">
        <v>68</v>
      </c>
      <c r="E30" s="47" t="s">
        <v>102</v>
      </c>
      <c r="F30" s="48">
        <v>2</v>
      </c>
      <c r="G30" s="48">
        <v>2</v>
      </c>
      <c r="H30" s="49"/>
      <c r="I30" s="53"/>
      <c r="J30" s="48"/>
      <c r="K30" s="48"/>
      <c r="L30" s="48"/>
      <c r="M30" s="48"/>
      <c r="N30" s="48"/>
      <c r="O30" s="48"/>
      <c r="P30" s="48">
        <v>2</v>
      </c>
      <c r="Q30" s="48"/>
      <c r="R30" s="48"/>
      <c r="S30" s="49"/>
    </row>
    <row r="31" spans="1:23">
      <c r="A31" s="184" t="s">
        <v>103</v>
      </c>
      <c r="B31" s="185"/>
      <c r="C31" s="185"/>
      <c r="D31" s="185"/>
      <c r="E31" s="186"/>
      <c r="F31" s="50">
        <v>22</v>
      </c>
      <c r="G31" s="28"/>
      <c r="H31" s="51"/>
      <c r="I31" s="67"/>
      <c r="J31" s="68"/>
      <c r="K31" s="68"/>
      <c r="L31" s="68"/>
      <c r="M31" s="68">
        <v>3</v>
      </c>
      <c r="N31" s="68"/>
      <c r="O31" s="68">
        <v>8</v>
      </c>
      <c r="P31" s="68">
        <v>8</v>
      </c>
      <c r="Q31" s="68"/>
      <c r="R31" s="68">
        <v>3</v>
      </c>
      <c r="S31" s="77"/>
    </row>
    <row r="32" spans="1:23">
      <c r="A32" s="187" t="s">
        <v>104</v>
      </c>
      <c r="B32" s="188"/>
      <c r="C32" s="188"/>
      <c r="D32" s="188"/>
      <c r="E32" s="189"/>
      <c r="F32" s="53">
        <v>34</v>
      </c>
      <c r="G32" s="48"/>
      <c r="H32" s="54"/>
      <c r="I32" s="69"/>
      <c r="J32" s="70"/>
      <c r="K32" s="70">
        <v>2</v>
      </c>
      <c r="L32" s="70"/>
      <c r="M32" s="70"/>
      <c r="N32" s="70">
        <v>6</v>
      </c>
      <c r="O32" s="70"/>
      <c r="P32" s="70"/>
      <c r="Q32" s="70">
        <v>6</v>
      </c>
      <c r="R32" s="70"/>
      <c r="S32" s="78">
        <v>20</v>
      </c>
    </row>
    <row r="33" spans="1:19">
      <c r="A33" s="190" t="s">
        <v>78</v>
      </c>
      <c r="B33" s="191"/>
      <c r="C33" s="191"/>
      <c r="D33" s="191"/>
      <c r="E33" s="192"/>
      <c r="F33" s="55">
        <f>SUM(F6:F32)</f>
        <v>164</v>
      </c>
      <c r="G33" s="56"/>
      <c r="H33" s="57"/>
      <c r="I33" s="71">
        <f t="shared" ref="I33:O33" si="0">SUM(I6:I32)</f>
        <v>25.5</v>
      </c>
      <c r="J33" s="72">
        <f t="shared" si="0"/>
        <v>22</v>
      </c>
      <c r="K33" s="72">
        <f t="shared" si="0"/>
        <v>2</v>
      </c>
      <c r="L33" s="72">
        <f t="shared" si="0"/>
        <v>25.5</v>
      </c>
      <c r="M33" s="72">
        <f t="shared" si="0"/>
        <v>23</v>
      </c>
      <c r="N33" s="72">
        <f t="shared" si="0"/>
        <v>6</v>
      </c>
      <c r="O33" s="72">
        <f t="shared" si="0"/>
        <v>16.5</v>
      </c>
      <c r="P33" s="72">
        <v>14.5</v>
      </c>
      <c r="Q33" s="72">
        <f>SUM(Q6:Q32)</f>
        <v>6</v>
      </c>
      <c r="R33" s="72">
        <f>SUM(R6:R32)</f>
        <v>3</v>
      </c>
      <c r="S33" s="79">
        <f>SUM(S6:S32)</f>
        <v>20</v>
      </c>
    </row>
  </sheetData>
  <mergeCells count="22">
    <mergeCell ref="B16:E16"/>
    <mergeCell ref="A31:E31"/>
    <mergeCell ref="A32:E32"/>
    <mergeCell ref="A33:E33"/>
    <mergeCell ref="A6:A16"/>
    <mergeCell ref="A17:A30"/>
    <mergeCell ref="B6:C15"/>
    <mergeCell ref="B17:C30"/>
    <mergeCell ref="A1:S1"/>
    <mergeCell ref="A2:S2"/>
    <mergeCell ref="F3:H3"/>
    <mergeCell ref="I3:S3"/>
    <mergeCell ref="I4:K4"/>
    <mergeCell ref="L4:N4"/>
    <mergeCell ref="O4:Q4"/>
    <mergeCell ref="R4:S4"/>
    <mergeCell ref="D3:D5"/>
    <mergeCell ref="E3:E5"/>
    <mergeCell ref="F4:F5"/>
    <mergeCell ref="G4:G5"/>
    <mergeCell ref="H4:H5"/>
    <mergeCell ref="A3:C5"/>
  </mergeCells>
  <phoneticPr fontId="28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9"/>
  <sheetViews>
    <sheetView topLeftCell="A4" workbookViewId="0">
      <selection activeCell="A7" sqref="A7:B12"/>
    </sheetView>
  </sheetViews>
  <sheetFormatPr defaultColWidth="9" defaultRowHeight="13.5"/>
  <cols>
    <col min="1" max="1" width="10.625" customWidth="1"/>
    <col min="2" max="2" width="18.5" customWidth="1"/>
    <col min="3" max="4" width="3.375" customWidth="1"/>
    <col min="5" max="5" width="4.25" customWidth="1"/>
    <col min="6" max="16" width="3.375" customWidth="1"/>
  </cols>
  <sheetData>
    <row r="1" spans="1:17" ht="21.75">
      <c r="A1" s="200" t="s">
        <v>105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3"/>
    </row>
    <row r="2" spans="1:17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4"/>
    </row>
    <row r="3" spans="1:17">
      <c r="A3" s="204" t="s">
        <v>3</v>
      </c>
      <c r="B3" s="202" t="s">
        <v>4</v>
      </c>
      <c r="C3" s="109" t="s">
        <v>5</v>
      </c>
      <c r="D3" s="107"/>
      <c r="E3" s="108"/>
      <c r="F3" s="202" t="s">
        <v>106</v>
      </c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7">
      <c r="A4" s="205"/>
      <c r="B4" s="202"/>
      <c r="C4" s="202" t="s">
        <v>7</v>
      </c>
      <c r="D4" s="202" t="s">
        <v>8</v>
      </c>
      <c r="E4" s="202" t="s">
        <v>9</v>
      </c>
      <c r="F4" s="202" t="s">
        <v>10</v>
      </c>
      <c r="G4" s="202"/>
      <c r="H4" s="202"/>
      <c r="I4" s="202" t="s">
        <v>11</v>
      </c>
      <c r="J4" s="202"/>
      <c r="K4" s="202"/>
      <c r="L4" s="202" t="s">
        <v>12</v>
      </c>
      <c r="M4" s="202"/>
      <c r="N4" s="202"/>
      <c r="O4" s="202" t="s">
        <v>13</v>
      </c>
      <c r="P4" s="202"/>
    </row>
    <row r="5" spans="1:17" ht="22.5" customHeight="1">
      <c r="A5" s="206"/>
      <c r="B5" s="202"/>
      <c r="C5" s="202"/>
      <c r="D5" s="202"/>
      <c r="E5" s="202"/>
      <c r="F5" s="15" t="s">
        <v>14</v>
      </c>
      <c r="G5" s="15" t="s">
        <v>15</v>
      </c>
      <c r="H5" s="15" t="s">
        <v>16</v>
      </c>
      <c r="I5" s="15" t="s">
        <v>14</v>
      </c>
      <c r="J5" s="15" t="s">
        <v>15</v>
      </c>
      <c r="K5" s="15" t="s">
        <v>16</v>
      </c>
      <c r="L5" s="15" t="s">
        <v>14</v>
      </c>
      <c r="M5" s="15" t="s">
        <v>15</v>
      </c>
      <c r="N5" s="15" t="s">
        <v>16</v>
      </c>
      <c r="O5" s="15" t="s">
        <v>14</v>
      </c>
      <c r="P5" s="15" t="s">
        <v>15</v>
      </c>
    </row>
    <row r="6" spans="1:17" ht="35.1" customHeight="1">
      <c r="A6" s="2" t="s">
        <v>107</v>
      </c>
      <c r="B6" s="16" t="s">
        <v>108</v>
      </c>
      <c r="C6" s="17">
        <v>3</v>
      </c>
      <c r="D6" s="17">
        <v>2</v>
      </c>
      <c r="E6" s="17">
        <v>1</v>
      </c>
      <c r="F6" s="17"/>
      <c r="G6" s="17"/>
      <c r="H6" s="17"/>
      <c r="I6" s="17"/>
      <c r="J6" s="17"/>
      <c r="K6" s="17"/>
      <c r="L6" s="17">
        <v>3</v>
      </c>
      <c r="M6" s="17"/>
      <c r="N6" s="17"/>
      <c r="O6" s="17"/>
      <c r="P6" s="22"/>
    </row>
    <row r="7" spans="1:17" ht="35.1" customHeight="1">
      <c r="A7" s="100" t="s">
        <v>109</v>
      </c>
      <c r="B7" s="101" t="s">
        <v>110</v>
      </c>
      <c r="C7" s="17">
        <v>4</v>
      </c>
      <c r="D7" s="17">
        <v>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>
        <v>4</v>
      </c>
      <c r="P7" s="22"/>
    </row>
    <row r="8" spans="1:17" ht="35.1" customHeight="1">
      <c r="A8" s="6" t="s">
        <v>111</v>
      </c>
      <c r="B8" s="101" t="s">
        <v>112</v>
      </c>
      <c r="C8" s="17">
        <v>4</v>
      </c>
      <c r="D8" s="17">
        <v>4</v>
      </c>
      <c r="E8" s="17"/>
      <c r="F8" s="17"/>
      <c r="G8" s="17"/>
      <c r="H8" s="17"/>
      <c r="I8" s="17"/>
      <c r="J8" s="17">
        <v>4</v>
      </c>
      <c r="K8" s="17"/>
      <c r="L8" s="17"/>
      <c r="M8" s="17"/>
      <c r="N8" s="17"/>
      <c r="O8" s="17"/>
      <c r="P8" s="22"/>
    </row>
    <row r="9" spans="1:17" ht="35.1" customHeight="1">
      <c r="A9" s="6" t="s">
        <v>113</v>
      </c>
      <c r="B9" s="101" t="s">
        <v>114</v>
      </c>
      <c r="C9" s="17">
        <v>4</v>
      </c>
      <c r="D9" s="17">
        <v>4</v>
      </c>
      <c r="E9" s="17"/>
      <c r="F9" s="17"/>
      <c r="G9" s="17"/>
      <c r="H9" s="17"/>
      <c r="I9" s="17"/>
      <c r="J9" s="17"/>
      <c r="K9" s="17"/>
      <c r="L9" s="17"/>
      <c r="M9" s="17">
        <v>4</v>
      </c>
      <c r="N9" s="17"/>
      <c r="O9" s="17"/>
      <c r="P9" s="22"/>
    </row>
    <row r="10" spans="1:17" ht="35.1" customHeight="1">
      <c r="A10" s="6" t="s">
        <v>115</v>
      </c>
      <c r="B10" s="101" t="s">
        <v>116</v>
      </c>
      <c r="C10" s="17">
        <v>3</v>
      </c>
      <c r="D10" s="17">
        <v>3</v>
      </c>
      <c r="E10" s="17"/>
      <c r="F10" s="17"/>
      <c r="G10" s="17"/>
      <c r="H10" s="17"/>
      <c r="I10" s="17"/>
      <c r="J10" s="17"/>
      <c r="K10" s="17"/>
      <c r="L10" s="17"/>
      <c r="M10" s="17">
        <v>3</v>
      </c>
      <c r="N10" s="17"/>
      <c r="O10" s="17"/>
      <c r="P10" s="22"/>
    </row>
    <row r="11" spans="1:17" ht="35.1" customHeight="1">
      <c r="A11" s="6" t="s">
        <v>117</v>
      </c>
      <c r="B11" s="101" t="s">
        <v>118</v>
      </c>
      <c r="C11" s="17">
        <v>3</v>
      </c>
      <c r="D11" s="17">
        <v>3</v>
      </c>
      <c r="E11" s="17"/>
      <c r="F11" s="17"/>
      <c r="G11" s="17"/>
      <c r="H11" s="17"/>
      <c r="I11" s="17"/>
      <c r="J11" s="17"/>
      <c r="K11" s="17"/>
      <c r="L11" s="17"/>
      <c r="M11" s="17">
        <v>3</v>
      </c>
      <c r="N11" s="17"/>
      <c r="O11" s="17"/>
      <c r="P11" s="22"/>
    </row>
    <row r="12" spans="1:17" ht="35.1" customHeight="1">
      <c r="A12" s="6" t="s">
        <v>119</v>
      </c>
      <c r="B12" s="101" t="s">
        <v>120</v>
      </c>
      <c r="C12" s="17">
        <v>3</v>
      </c>
      <c r="D12" s="17">
        <v>3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>
        <v>3</v>
      </c>
      <c r="P12" s="22"/>
    </row>
    <row r="13" spans="1:17" ht="35.1" customHeight="1">
      <c r="A13" s="6" t="s">
        <v>121</v>
      </c>
      <c r="B13" s="16" t="s">
        <v>122</v>
      </c>
      <c r="C13" s="17">
        <v>3</v>
      </c>
      <c r="D13" s="17">
        <v>2</v>
      </c>
      <c r="E13" s="17">
        <v>1</v>
      </c>
      <c r="F13" s="17"/>
      <c r="G13" s="17"/>
      <c r="H13" s="17"/>
      <c r="I13" s="17"/>
      <c r="J13" s="17">
        <v>3</v>
      </c>
      <c r="K13" s="17"/>
      <c r="L13" s="17"/>
      <c r="M13" s="17"/>
      <c r="N13" s="17"/>
      <c r="O13" s="17"/>
      <c r="P13" s="22"/>
    </row>
    <row r="14" spans="1:17" ht="35.1" customHeight="1">
      <c r="A14" s="6" t="s">
        <v>123</v>
      </c>
      <c r="B14" s="16" t="s">
        <v>124</v>
      </c>
      <c r="C14" s="17">
        <v>3</v>
      </c>
      <c r="D14" s="17">
        <v>2</v>
      </c>
      <c r="E14" s="17">
        <v>1</v>
      </c>
      <c r="F14" s="17"/>
      <c r="G14" s="17"/>
      <c r="H14" s="17"/>
      <c r="I14" s="17"/>
      <c r="J14" s="17"/>
      <c r="K14" s="17"/>
      <c r="L14" s="17">
        <v>3</v>
      </c>
      <c r="M14" s="17"/>
      <c r="N14" s="17"/>
      <c r="O14" s="17"/>
      <c r="P14" s="22"/>
    </row>
    <row r="15" spans="1:17" ht="35.1" customHeight="1">
      <c r="A15" s="6" t="s">
        <v>125</v>
      </c>
      <c r="B15" s="16" t="s">
        <v>126</v>
      </c>
      <c r="C15" s="17">
        <v>4</v>
      </c>
      <c r="D15" s="17">
        <v>4</v>
      </c>
      <c r="E15" s="17"/>
      <c r="F15" s="17"/>
      <c r="G15" s="17"/>
      <c r="H15" s="17"/>
      <c r="I15" s="17"/>
      <c r="J15" s="17"/>
      <c r="K15" s="17"/>
      <c r="L15" s="17">
        <v>4</v>
      </c>
      <c r="M15" s="17"/>
      <c r="N15" s="17"/>
      <c r="O15" s="17"/>
      <c r="P15" s="22"/>
    </row>
    <row r="16" spans="1:17" ht="35.1" customHeight="1">
      <c r="A16" s="3" t="s">
        <v>127</v>
      </c>
      <c r="B16" s="16" t="s">
        <v>128</v>
      </c>
      <c r="C16" s="17">
        <v>3</v>
      </c>
      <c r="D16" s="17">
        <v>2</v>
      </c>
      <c r="E16" s="17">
        <v>1</v>
      </c>
      <c r="F16" s="17"/>
      <c r="G16" s="17"/>
      <c r="H16" s="17"/>
      <c r="I16" s="17"/>
      <c r="J16" s="17"/>
      <c r="K16" s="17"/>
      <c r="L16" s="17">
        <v>3</v>
      </c>
      <c r="M16" s="17"/>
      <c r="N16" s="17"/>
      <c r="O16" s="17"/>
      <c r="P16" s="22"/>
    </row>
    <row r="17" spans="1:17" ht="35.1" customHeight="1">
      <c r="A17" s="2" t="s">
        <v>129</v>
      </c>
      <c r="B17" s="18" t="s">
        <v>130</v>
      </c>
      <c r="C17" s="19" t="s">
        <v>131</v>
      </c>
      <c r="D17" s="19" t="s">
        <v>131</v>
      </c>
      <c r="E17" s="19"/>
      <c r="F17" s="20" t="s">
        <v>132</v>
      </c>
      <c r="G17" s="20" t="s">
        <v>132</v>
      </c>
      <c r="H17" s="19"/>
      <c r="I17" s="20" t="s">
        <v>132</v>
      </c>
      <c r="J17" s="20" t="s">
        <v>132</v>
      </c>
      <c r="K17" s="19"/>
      <c r="L17" s="20" t="s">
        <v>132</v>
      </c>
      <c r="M17" s="20" t="s">
        <v>132</v>
      </c>
      <c r="N17" s="19"/>
      <c r="O17" s="20" t="s">
        <v>132</v>
      </c>
      <c r="P17" s="20" t="s">
        <v>132</v>
      </c>
      <c r="Q17" s="25"/>
    </row>
    <row r="18" spans="1:17">
      <c r="A18" s="203" t="s">
        <v>133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</row>
    <row r="19" spans="1:17">
      <c r="G19" s="21"/>
    </row>
  </sheetData>
  <mergeCells count="14">
    <mergeCell ref="A18:P18"/>
    <mergeCell ref="A3:A5"/>
    <mergeCell ref="B3:B5"/>
    <mergeCell ref="C4:C5"/>
    <mergeCell ref="D4:D5"/>
    <mergeCell ref="E4:E5"/>
    <mergeCell ref="A1:P1"/>
    <mergeCell ref="A2:P2"/>
    <mergeCell ref="C3:E3"/>
    <mergeCell ref="F3:P3"/>
    <mergeCell ref="F4:H4"/>
    <mergeCell ref="I4:K4"/>
    <mergeCell ref="L4:N4"/>
    <mergeCell ref="O4:P4"/>
  </mergeCells>
  <phoneticPr fontId="28" type="noConversion"/>
  <pageMargins left="0.75" right="0.75" top="1" bottom="1" header="0.51180555555555596" footer="0.511805555555555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7"/>
  <sheetViews>
    <sheetView workbookViewId="0">
      <selection activeCell="B12" sqref="B12"/>
    </sheetView>
  </sheetViews>
  <sheetFormatPr defaultColWidth="9" defaultRowHeight="13.5"/>
  <cols>
    <col min="1" max="1" width="10" customWidth="1"/>
    <col min="2" max="2" width="21.625" customWidth="1"/>
    <col min="3" max="16" width="3.125" customWidth="1"/>
  </cols>
  <sheetData>
    <row r="1" spans="1:17" ht="20.25" customHeight="1">
      <c r="A1" s="207" t="s">
        <v>164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8"/>
      <c r="Q1" s="13"/>
    </row>
    <row r="2" spans="1:17" ht="14.25" customHeight="1">
      <c r="A2" s="209" t="s">
        <v>165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14"/>
    </row>
    <row r="3" spans="1:17" ht="14.25" customHeight="1">
      <c r="A3" s="210" t="s">
        <v>74</v>
      </c>
      <c r="B3" s="210" t="s">
        <v>75</v>
      </c>
      <c r="C3" s="210" t="s">
        <v>76</v>
      </c>
      <c r="D3" s="210"/>
      <c r="E3" s="210"/>
      <c r="F3" s="210" t="s">
        <v>134</v>
      </c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7" ht="14.25" customHeight="1">
      <c r="A4" s="210"/>
      <c r="B4" s="210"/>
      <c r="C4" s="212" t="s">
        <v>78</v>
      </c>
      <c r="D4" s="212" t="s">
        <v>79</v>
      </c>
      <c r="E4" s="212" t="s">
        <v>80</v>
      </c>
      <c r="F4" s="211" t="s">
        <v>81</v>
      </c>
      <c r="G4" s="211"/>
      <c r="H4" s="211"/>
      <c r="I4" s="211" t="s">
        <v>135</v>
      </c>
      <c r="J4" s="211"/>
      <c r="K4" s="211"/>
      <c r="L4" s="211" t="s">
        <v>83</v>
      </c>
      <c r="M4" s="211"/>
      <c r="N4" s="211"/>
      <c r="O4" s="211" t="s">
        <v>84</v>
      </c>
      <c r="P4" s="211"/>
    </row>
    <row r="5" spans="1:17" ht="37.5" customHeight="1">
      <c r="A5" s="210"/>
      <c r="B5" s="210"/>
      <c r="C5" s="212"/>
      <c r="D5" s="212"/>
      <c r="E5" s="212"/>
      <c r="F5" s="1" t="s">
        <v>136</v>
      </c>
      <c r="G5" s="1" t="s">
        <v>137</v>
      </c>
      <c r="H5" s="1" t="s">
        <v>138</v>
      </c>
      <c r="I5" s="1" t="s">
        <v>136</v>
      </c>
      <c r="J5" s="1" t="s">
        <v>137</v>
      </c>
      <c r="K5" s="1" t="s">
        <v>138</v>
      </c>
      <c r="L5" s="1" t="s">
        <v>136</v>
      </c>
      <c r="M5" s="1" t="s">
        <v>137</v>
      </c>
      <c r="N5" s="1" t="s">
        <v>138</v>
      </c>
      <c r="O5" s="1" t="s">
        <v>136</v>
      </c>
      <c r="P5" s="1" t="s">
        <v>137</v>
      </c>
    </row>
    <row r="6" spans="1:17" ht="35.1" customHeight="1">
      <c r="A6" s="3" t="s">
        <v>107</v>
      </c>
      <c r="B6" s="4" t="s">
        <v>139</v>
      </c>
      <c r="C6" s="5">
        <v>3</v>
      </c>
      <c r="D6" s="5">
        <v>2</v>
      </c>
      <c r="E6" s="5">
        <v>1</v>
      </c>
      <c r="F6" s="5"/>
      <c r="G6" s="5"/>
      <c r="H6" s="5"/>
      <c r="I6" s="5"/>
      <c r="J6" s="5"/>
      <c r="K6" s="5"/>
      <c r="L6" s="5">
        <v>3</v>
      </c>
      <c r="M6" s="5"/>
      <c r="N6" s="5"/>
      <c r="O6" s="5"/>
      <c r="P6" s="5"/>
    </row>
    <row r="7" spans="1:17" ht="35.1" customHeight="1">
      <c r="A7" s="100" t="s">
        <v>109</v>
      </c>
      <c r="B7" s="7" t="s">
        <v>140</v>
      </c>
      <c r="C7" s="5">
        <v>4</v>
      </c>
      <c r="D7" s="5">
        <v>4</v>
      </c>
      <c r="E7" s="5"/>
      <c r="F7" s="5"/>
      <c r="G7" s="5"/>
      <c r="H7" s="5"/>
      <c r="I7" s="5"/>
      <c r="J7" s="5"/>
      <c r="K7" s="5"/>
      <c r="L7" s="5"/>
      <c r="M7" s="5"/>
      <c r="N7" s="5"/>
      <c r="O7" s="5">
        <v>4</v>
      </c>
      <c r="P7" s="5"/>
    </row>
    <row r="8" spans="1:17" ht="35.1" customHeight="1">
      <c r="A8" s="6" t="s">
        <v>111</v>
      </c>
      <c r="B8" s="7" t="s">
        <v>141</v>
      </c>
      <c r="C8" s="5">
        <v>4</v>
      </c>
      <c r="D8" s="5">
        <v>4</v>
      </c>
      <c r="E8" s="5"/>
      <c r="F8" s="8"/>
      <c r="G8" s="8"/>
      <c r="H8" s="5"/>
      <c r="I8" s="8"/>
      <c r="J8" s="8">
        <v>4</v>
      </c>
      <c r="K8" s="5"/>
      <c r="L8" s="8"/>
      <c r="M8" s="8"/>
      <c r="N8" s="5"/>
      <c r="O8" s="8"/>
      <c r="P8" s="8"/>
    </row>
    <row r="9" spans="1:17" ht="35.1" customHeight="1">
      <c r="A9" s="3" t="s">
        <v>113</v>
      </c>
      <c r="B9" s="7" t="s">
        <v>166</v>
      </c>
      <c r="C9" s="5">
        <v>4</v>
      </c>
      <c r="D9" s="5">
        <v>4</v>
      </c>
      <c r="E9" s="5"/>
      <c r="F9" s="5"/>
      <c r="G9" s="5"/>
      <c r="H9" s="5"/>
      <c r="I9" s="5"/>
      <c r="J9" s="5"/>
      <c r="K9" s="5"/>
      <c r="L9" s="5"/>
      <c r="M9" s="5">
        <v>4</v>
      </c>
      <c r="N9" s="5"/>
      <c r="O9" s="5"/>
      <c r="P9" s="5"/>
    </row>
    <row r="10" spans="1:17" ht="35.1" customHeight="1">
      <c r="A10" s="6" t="s">
        <v>115</v>
      </c>
      <c r="B10" s="4" t="s">
        <v>167</v>
      </c>
      <c r="C10" s="5">
        <v>3</v>
      </c>
      <c r="D10" s="5">
        <v>3</v>
      </c>
      <c r="E10" s="5"/>
      <c r="F10" s="5"/>
      <c r="G10" s="5"/>
      <c r="H10" s="5"/>
      <c r="I10" s="5"/>
      <c r="J10" s="5"/>
      <c r="K10" s="5"/>
      <c r="L10" s="5"/>
      <c r="M10" s="5">
        <v>3</v>
      </c>
      <c r="N10" s="5"/>
      <c r="O10" s="5"/>
      <c r="P10" s="5"/>
    </row>
    <row r="11" spans="1:17" ht="35.1" customHeight="1">
      <c r="A11" s="6" t="s">
        <v>117</v>
      </c>
      <c r="B11" s="4" t="s">
        <v>168</v>
      </c>
      <c r="C11" s="5">
        <v>3</v>
      </c>
      <c r="D11" s="5">
        <v>3</v>
      </c>
      <c r="E11" s="5"/>
      <c r="F11" s="5"/>
      <c r="G11" s="5"/>
      <c r="H11" s="5"/>
      <c r="I11" s="5"/>
      <c r="J11" s="5"/>
      <c r="K11" s="5"/>
      <c r="L11" s="5"/>
      <c r="M11" s="5">
        <v>3</v>
      </c>
      <c r="N11" s="5"/>
      <c r="O11" s="5"/>
      <c r="P11" s="5"/>
    </row>
    <row r="12" spans="1:17" ht="35.1" customHeight="1">
      <c r="A12" s="6" t="s">
        <v>119</v>
      </c>
      <c r="B12" s="7" t="s">
        <v>169</v>
      </c>
      <c r="C12" s="5">
        <v>3</v>
      </c>
      <c r="D12" s="5">
        <v>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>
        <v>3</v>
      </c>
      <c r="P12" s="5"/>
    </row>
    <row r="13" spans="1:17" ht="35.1" customHeight="1">
      <c r="A13" s="3" t="s">
        <v>121</v>
      </c>
      <c r="B13" s="4" t="s">
        <v>142</v>
      </c>
      <c r="C13" s="5">
        <v>3</v>
      </c>
      <c r="D13" s="5">
        <v>2</v>
      </c>
      <c r="E13" s="5">
        <v>1</v>
      </c>
      <c r="F13" s="5"/>
      <c r="G13" s="5"/>
      <c r="H13" s="5"/>
      <c r="I13" s="5"/>
      <c r="J13" s="5">
        <v>3</v>
      </c>
      <c r="K13" s="5"/>
      <c r="L13" s="5"/>
      <c r="M13" s="5"/>
      <c r="N13" s="5"/>
      <c r="O13" s="5"/>
      <c r="P13" s="5"/>
    </row>
    <row r="14" spans="1:17" ht="35.1" customHeight="1">
      <c r="A14" s="3" t="s">
        <v>123</v>
      </c>
      <c r="B14" s="4" t="s">
        <v>143</v>
      </c>
      <c r="C14" s="5">
        <v>3</v>
      </c>
      <c r="D14" s="5">
        <v>2</v>
      </c>
      <c r="E14" s="5">
        <v>1</v>
      </c>
      <c r="F14" s="5"/>
      <c r="G14" s="5"/>
      <c r="H14" s="5"/>
      <c r="I14" s="5"/>
      <c r="J14" s="5"/>
      <c r="K14" s="5"/>
      <c r="L14" s="5">
        <v>3</v>
      </c>
      <c r="M14" s="5"/>
      <c r="N14" s="5"/>
      <c r="O14" s="5"/>
      <c r="P14" s="5"/>
    </row>
    <row r="15" spans="1:17" ht="35.1" customHeight="1">
      <c r="A15" s="3" t="s">
        <v>144</v>
      </c>
      <c r="B15" s="4" t="s">
        <v>145</v>
      </c>
      <c r="C15" s="5">
        <v>4</v>
      </c>
      <c r="D15" s="5">
        <v>4</v>
      </c>
      <c r="E15" s="5"/>
      <c r="F15" s="5"/>
      <c r="G15" s="5"/>
      <c r="H15" s="5"/>
      <c r="I15" s="5"/>
      <c r="J15" s="5"/>
      <c r="K15" s="5"/>
      <c r="L15" s="5">
        <v>4</v>
      </c>
      <c r="M15" s="5"/>
      <c r="N15" s="5"/>
      <c r="O15" s="5"/>
      <c r="P15" s="5"/>
    </row>
    <row r="16" spans="1:17" ht="35.1" customHeight="1">
      <c r="A16" s="9" t="s">
        <v>127</v>
      </c>
      <c r="B16" s="4" t="s">
        <v>146</v>
      </c>
      <c r="C16" s="5">
        <v>3</v>
      </c>
      <c r="D16" s="5">
        <v>2</v>
      </c>
      <c r="E16" s="5">
        <v>1</v>
      </c>
      <c r="F16" s="5"/>
      <c r="G16" s="5"/>
      <c r="H16" s="5"/>
      <c r="I16" s="5"/>
      <c r="J16" s="5"/>
      <c r="K16" s="5"/>
      <c r="L16" s="5">
        <v>3</v>
      </c>
      <c r="M16" s="5"/>
      <c r="N16" s="5"/>
      <c r="O16" s="5"/>
      <c r="P16" s="5"/>
    </row>
    <row r="17" spans="1:16" ht="35.1" customHeight="1">
      <c r="A17" s="2" t="s">
        <v>148</v>
      </c>
      <c r="B17" s="10" t="s">
        <v>147</v>
      </c>
      <c r="C17" s="11" t="s">
        <v>131</v>
      </c>
      <c r="D17" s="11" t="s">
        <v>131</v>
      </c>
      <c r="E17" s="11"/>
      <c r="F17" s="12" t="s">
        <v>132</v>
      </c>
      <c r="G17" s="12" t="s">
        <v>132</v>
      </c>
      <c r="H17" s="11"/>
      <c r="I17" s="12" t="s">
        <v>132</v>
      </c>
      <c r="J17" s="12" t="s">
        <v>132</v>
      </c>
      <c r="K17" s="11"/>
      <c r="L17" s="12" t="s">
        <v>132</v>
      </c>
      <c r="M17" s="12" t="s">
        <v>132</v>
      </c>
      <c r="N17" s="11"/>
      <c r="O17" s="12" t="s">
        <v>132</v>
      </c>
      <c r="P17" s="12" t="s">
        <v>132</v>
      </c>
    </row>
  </sheetData>
  <mergeCells count="13">
    <mergeCell ref="A1:P1"/>
    <mergeCell ref="A2:P2"/>
    <mergeCell ref="C3:E3"/>
    <mergeCell ref="F3:P3"/>
    <mergeCell ref="F4:H4"/>
    <mergeCell ref="I4:K4"/>
    <mergeCell ref="L4:N4"/>
    <mergeCell ref="O4:P4"/>
    <mergeCell ref="A3:A5"/>
    <mergeCell ref="B3:B5"/>
    <mergeCell ref="C4:C5"/>
    <mergeCell ref="D4:D5"/>
    <mergeCell ref="E4:E5"/>
  </mergeCells>
  <phoneticPr fontId="2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总表英文</vt:lpstr>
      <vt:lpstr>选修课</vt:lpstr>
      <vt:lpstr>选修课英文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pingyifan</dc:creator>
  <cp:lastModifiedBy>admin</cp:lastModifiedBy>
  <cp:lastPrinted>2017-06-14T01:09:00Z</cp:lastPrinted>
  <dcterms:created xsi:type="dcterms:W3CDTF">2017-05-18T05:20:00Z</dcterms:created>
  <dcterms:modified xsi:type="dcterms:W3CDTF">2017-07-08T04:45:59Z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